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nal Calculations" sheetId="1" r:id="rId4"/>
    <sheet state="visible" name="Technical" sheetId="2" r:id="rId5"/>
    <sheet state="visible" name="Environmental" sheetId="3" r:id="rId6"/>
    <sheet state="visible" name="Use Case" sheetId="4" r:id="rId7"/>
    <sheet state="visible" name="Actor" sheetId="5" r:id="rId8"/>
  </sheets>
  <definedNames/>
  <calcPr/>
  <extLst>
    <ext uri="GoogleSheetsCustomDataVersion2">
      <go:sheetsCustomData xmlns:go="http://customooxmlschemas.google.com/" r:id="rId9" roundtripDataChecksum="0/4evtqNtuPc5GyoRkgTzc+e/7hVqn/j3ZHDNdLlX8g="/>
    </ext>
  </extLst>
</workbook>
</file>

<file path=xl/sharedStrings.xml><?xml version="1.0" encoding="utf-8"?>
<sst xmlns="http://schemas.openxmlformats.org/spreadsheetml/2006/main" count="147" uniqueCount="106">
  <si>
    <t>Calculations From Other Tabs</t>
  </si>
  <si>
    <t>TCF</t>
  </si>
  <si>
    <t>Technical Complexity Factor</t>
  </si>
  <si>
    <t>EF</t>
  </si>
  <si>
    <r>
      <rPr>
        <rFont val="Arial"/>
        <color rgb="FF800000"/>
        <sz val="12.0"/>
      </rPr>
      <t>Environmental</t>
    </r>
    <r>
      <rPr>
        <rFont val="Arial"/>
        <color rgb="FF800000"/>
        <sz val="12.0"/>
      </rPr>
      <t xml:space="preserve"> Factor</t>
    </r>
  </si>
  <si>
    <t>UUCP</t>
  </si>
  <si>
    <r>
      <rPr>
        <rFont val="Arial"/>
        <color theme="1"/>
        <sz val="12.0"/>
      </rPr>
      <t xml:space="preserve">Unadjusted </t>
    </r>
    <r>
      <rPr>
        <rFont val="Arial"/>
        <color rgb="FF800000"/>
        <sz val="12.0"/>
      </rPr>
      <t>Use Case</t>
    </r>
    <r>
      <rPr>
        <rFont val="Arial"/>
        <color theme="1"/>
        <sz val="12.0"/>
      </rPr>
      <t xml:space="preserve"> Points</t>
    </r>
  </si>
  <si>
    <t>AW</t>
  </si>
  <si>
    <r>
      <rPr>
        <rFont val="Arial"/>
        <color rgb="FF800000"/>
        <sz val="12.0"/>
      </rPr>
      <t>Actor</t>
    </r>
    <r>
      <rPr>
        <rFont val="Arial"/>
        <color rgb="FF800000"/>
        <sz val="12.0"/>
      </rPr>
      <t xml:space="preserve"> Weighting</t>
    </r>
  </si>
  <si>
    <t>Calculation of Use Case Points</t>
  </si>
  <si>
    <t>UCP</t>
  </si>
  <si>
    <t>Use Case Points</t>
  </si>
  <si>
    <t>Calculation of Estimated Effort</t>
  </si>
  <si>
    <t>Ratio</t>
  </si>
  <si>
    <t>Hours of Effort per Use Case Point</t>
  </si>
  <si>
    <t>Hours of Effort</t>
  </si>
  <si>
    <t>For additional guidance with this page, check out the following articles at Tyner Blain</t>
  </si>
  <si>
    <t>Software Cost Estimation With Use Case Points - Introduction</t>
  </si>
  <si>
    <t>Software Cost Estimation With Use Case Points - Final Calculations</t>
  </si>
  <si>
    <t>Software Cost Estimation With Use Case Points - Free Excel Spreadsheet</t>
  </si>
  <si>
    <t>Steps to Calculate Use Case Points</t>
  </si>
  <si>
    <t>For all tabs, enter values only in the highlighted cells</t>
  </si>
  <si>
    <t>Enter Technical Complexity Factors on the Technical tab</t>
  </si>
  <si>
    <t>Enter Environemental Factors on the Environmental tab</t>
  </si>
  <si>
    <t>Identify Use Cases on the Use Case tab</t>
  </si>
  <si>
    <t>Identify Actors on the Actor tab</t>
  </si>
  <si>
    <t>Technical Factor</t>
  </si>
  <si>
    <t>Multiplier</t>
  </si>
  <si>
    <t>Relative Magnitude 
(Enter 0-5)</t>
  </si>
  <si>
    <t>Description</t>
  </si>
  <si>
    <t>Distributed System Required</t>
  </si>
  <si>
    <t>The architecture of the solution may be centralized or single-tenant , or it may be distributed (like an n-tier solution) or multi-tenant. Higher numbers represent a more complex architecture.</t>
  </si>
  <si>
    <t>Response Time Is Important</t>
  </si>
  <si>
    <t>The quickness of response for users is an important (and non-trivial) factor. For example, if the server load is expected to be very low, this may be a trivial factor. Higher numbers represent increasing importance of response time (a search engine would have a high number, a daily news aggregator would have a low number).</t>
  </si>
  <si>
    <t>End User Efficiency</t>
  </si>
  <si>
    <t>Is the application being developed to optimize on user efficiency, or just capability? Higher numbers represent projects that rely more heavily on the application to improve user efficiency.</t>
  </si>
  <si>
    <t>Complex Internal Processing Required</t>
  </si>
  <si>
    <t>Is there a lot of difficult algorithmic work to do and test? Complex algorithms (resource leveling, time-domain systems analysis, OLAP cubes) have higher numbers. Simple database queries would have low numbers.</t>
  </si>
  <si>
    <t>Reusable Code Must Be A Focus</t>
  </si>
  <si>
    <t>Is heavy code reuse an objective or goal? Code reuse reduces the amount of effort required to deploy a project. It also reduces the amount of time required to debug a project. A shared library function can be re-used multiple times, and fixing the code in one place can resolve multiple bugs. The higher the level of re-use, the lower the number.</t>
  </si>
  <si>
    <t>Installation Ease</t>
  </si>
  <si>
    <t>Is ease of installation for end users a key factor? The higher the level of competence of the users, the lower the number.</t>
  </si>
  <si>
    <t>Usability</t>
  </si>
  <si>
    <t>Is ease of use a primary criteria for acceptance? The greater the importance of usability, the higher the number.</t>
  </si>
  <si>
    <t>Cross-Platform Support</t>
  </si>
  <si>
    <t>Is multi-platform support required? The more platforms that have to be supported (this could be browser versions, mobile devices, etc. or Windows/OSX/Unix), the higher the value.</t>
  </si>
  <si>
    <t>Easy To Change</t>
  </si>
  <si>
    <t>Does the customer require the ability to change or customize the application in the future? The more change / customization that is required in the future, the higher the value.</t>
  </si>
  <si>
    <t>Highly Concurrent</t>
  </si>
  <si>
    <t>Will you have to address database locking and other concurrency issues? The more attention you have to spend to resolving conflicts in the data or application, the higher the value.</t>
  </si>
  <si>
    <t>Custom Security</t>
  </si>
  <si>
    <t>Can existing security solutions be leveraged, or must custom code be developed? The more custom security work you have to do (field level, page level, or role based security, for example), the higher the value.</t>
  </si>
  <si>
    <t>Dependence On Third-Party Code</t>
  </si>
  <si>
    <t>Will the application require the use of third party controls or libraries? Like re-usable code, third party code can reduce the effort required to deploy a solution. The more third party code (and the more reliable the third party code), the lower the number.</t>
  </si>
  <si>
    <t>User Training</t>
  </si>
  <si>
    <t>How much user training is required? Is the application complex, or supporting complex activities? The longer it takes users to cross the suck threshold (achieve a level of mastery of the product), the higher the value.</t>
  </si>
  <si>
    <t>Calculated TCF</t>
  </si>
  <si>
    <t>Software Cost Estimation With Use Case Points - Technical Factors</t>
  </si>
  <si>
    <t>Environmental Factor</t>
  </si>
  <si>
    <t>Familiarity With The Project</t>
  </si>
  <si>
    <t>How much experience does your team have working in this domain? The domain of the project will be a reflection of what the software is intended to accomplish, not the implementation language. In other words, for an insurance compensation system written in java, you care about the team’s experience in the insurance compensation space - not how much java they’ve written. Higher levels of experience get a higher number.</t>
  </si>
  <si>
    <t>Application Experience</t>
  </si>
  <si>
    <t>How much experience does your team have with the application. This will only be relevant when making changes to an existing application. Higher numbers represent more experience. For a new application, everyone’s experience will be 0.</t>
  </si>
  <si>
    <t>OO Programming Experience</t>
  </si>
  <si>
    <t>How much experience does your team have at OO? It can be easy to forget that many people have no object oriented programming experience if you are used to having it. A user-centric or use-case-driven project will have an inherently OO structure in the implementation. Higher numbers represent more OO experience.</t>
  </si>
  <si>
    <t>Lead Analyst Capability</t>
  </si>
  <si>
    <t>How knowledgeable and capable is the person responsible for the requirements? Bad requirements are the number one killer of projects - the Standish Group reports that 40% to 60% of defects come from bad requirements. Higher numbers represent increased skill and knowledge.</t>
  </si>
  <si>
    <t>Motivation</t>
  </si>
  <si>
    <t>How motivated is your team? Higher numbers represent more motivation.</t>
  </si>
  <si>
    <t>Stable Requirements</t>
  </si>
  <si>
    <t>Changes in requirements can cause increases in work. The way to avoid this is by planning for change and instituting a timing system for managing those changes. Most people don’t do this, and some rework will be unavoidable. Higher numbers represent more change (or a less effective system for managing change).</t>
  </si>
  <si>
    <t>Part Time Staff</t>
  </si>
  <si>
    <t>Note, the multiplier for this number is negative. Higher numbers reflect team members that are part time, outside consultants, and developers who are splitting their time across projects. Context switching and other intangible factors make these team members less efficient.</t>
  </si>
  <si>
    <t>Difficult Programming Language</t>
  </si>
  <si>
    <t>This multiplier is also negative. Harder languages represent higher numbers. We believe that difficulty is in the eye of the be-coder (groan). Java might be difficult for a fortran programmer. Think of it in terms of difficulty for your team, not abstract difficulty.</t>
  </si>
  <si>
    <t>Calculated EF</t>
  </si>
  <si>
    <t>Software Cost Estimation With Use Case Points - Environmental Factors</t>
  </si>
  <si>
    <t>Unadjusted
Use Case Points</t>
  </si>
  <si>
    <t>Number of Use Cases</t>
  </si>
  <si>
    <t>Simple</t>
  </si>
  <si>
    <t>Simple Use Case - up to 3 transactions.</t>
  </si>
  <si>
    <t>Average</t>
  </si>
  <si>
    <t>Average Use Case - 4 to 7 transactions.</t>
  </si>
  <si>
    <t>Complex</t>
  </si>
  <si>
    <t>Complex Use Case - more than 7 transactions.</t>
  </si>
  <si>
    <t>Calculated UUCP</t>
  </si>
  <si>
    <t>Individual Use Cases</t>
  </si>
  <si>
    <t>Use Case Name</t>
  </si>
  <si>
    <t>Consulta de población por provincia</t>
  </si>
  <si>
    <t>Consulta de tamaño municipio</t>
  </si>
  <si>
    <t xml:space="preserve">Selección del periodo/año </t>
  </si>
  <si>
    <t xml:space="preserve">Visualización de la tabla resultado </t>
  </si>
  <si>
    <t>Insert additional rows above this row and copy the cell values to automatically update the counts of actors by type</t>
  </si>
  <si>
    <t>Software Cost Estimation With Use Case Points - Use Case Analysis</t>
  </si>
  <si>
    <t>How to Write Good Use Case Names - 7 Tips</t>
  </si>
  <si>
    <t>Actor Summary</t>
  </si>
  <si>
    <t>Number of Actors</t>
  </si>
  <si>
    <t>Simple actors are other systems that communicate with your software via a pre-defined API. An API could be exposed through a dll, or as a REST, SOAP, or any web-service API or remote procedure call (RPC). The key element is that you are exposing interaction with your software through a specific, well-defined mechanism.</t>
  </si>
  <si>
    <t>Average actors can either be human beings interacting in a well defined protocol, or they could be systems that interact through a more complex or flexible API.</t>
  </si>
  <si>
    <t>The original definition of complex actors specifies that users who interact with the software through a graphical user interface are complex actors. While that is true, the same classifcation should apply to users who interact with the system in unpredictable ways. An AJAX interface that exposes more of the underlying application (and data stores) than would be available through a rigid protocol might introduce similar complexity.</t>
  </si>
  <si>
    <t>Calculated AW</t>
  </si>
  <si>
    <t>Individual Actors</t>
  </si>
  <si>
    <t>Actor Name</t>
  </si>
  <si>
    <t>Usuario Final</t>
  </si>
  <si>
    <t>Sistema INE externo</t>
  </si>
  <si>
    <t>Software Cost Estimation With Use Case Points - Actor Analysis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</si>
</sst>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_(* #,##0_);_(* \(#,##0\);_(* &quot;-&quot;??_);_(@_)"/>
  </numFmts>
  <fonts count="17">
    <font>
      <sz val="10.0"/>
      <color rgb="FF000000"/>
      <name val="Arial"/>
      <scheme val="minor"/>
    </font>
    <font>
      <sz val="10.0"/>
      <color theme="1"/>
      <name val="Arial"/>
    </font>
    <font>
      <sz val="12.0"/>
      <color rgb="FFFFFFFF"/>
      <name val="Arial"/>
    </font>
    <font/>
    <font>
      <sz val="12.0"/>
      <color theme="1"/>
      <name val="Arial"/>
    </font>
    <font>
      <sz val="12.0"/>
      <color rgb="FF800000"/>
      <name val="Arial"/>
    </font>
    <font>
      <b/>
      <sz val="16.0"/>
      <color rgb="FF800000"/>
      <name val="Arial"/>
    </font>
    <font>
      <b/>
      <sz val="16.0"/>
      <color rgb="FFFFFFFF"/>
      <name val="Arial"/>
    </font>
    <font>
      <b/>
      <sz val="12.0"/>
      <color rgb="FF800000"/>
      <name val="Arial"/>
    </font>
    <font>
      <u/>
      <sz val="10.0"/>
      <color rgb="FF0000FF"/>
      <name val="Arial"/>
    </font>
    <font>
      <u/>
      <sz val="10.0"/>
      <color rgb="FF0000FF"/>
      <name val="Arial"/>
    </font>
    <font>
      <b/>
      <sz val="10.0"/>
      <color theme="1"/>
      <name val="Arial"/>
    </font>
    <font>
      <u/>
      <sz val="10.0"/>
      <color rgb="FF0000FF"/>
      <name val="Arial"/>
    </font>
    <font>
      <b/>
      <sz val="12.0"/>
      <color theme="1"/>
      <name val="Arial"/>
    </font>
    <font>
      <b/>
      <sz val="14.0"/>
      <color rgb="FF800000"/>
      <name val="Arial"/>
    </font>
    <font>
      <sz val="10.0"/>
      <color rgb="FFFFFFFF"/>
      <name val="Arial"/>
    </font>
    <font>
      <b/>
      <sz val="14.0"/>
      <color rgb="FFFFFFFF"/>
      <name val="Arial"/>
    </font>
  </fonts>
  <fills count="5">
    <fill>
      <patternFill patternType="none"/>
    </fill>
    <fill>
      <patternFill patternType="lightGray"/>
    </fill>
    <fill>
      <patternFill patternType="solid">
        <fgColor rgb="FF800000"/>
        <bgColor rgb="FF800000"/>
      </patternFill>
    </fill>
    <fill>
      <patternFill patternType="solid">
        <fgColor rgb="FFFFFF99"/>
        <bgColor rgb="FFFFFF99"/>
      </patternFill>
    </fill>
    <fill>
      <patternFill patternType="solid">
        <fgColor rgb="FFFFFFFF"/>
        <bgColor rgb="FFFFFFFF"/>
      </patternFill>
    </fill>
  </fills>
  <borders count="24">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top style="thin">
        <color rgb="FF000000"/>
      </top>
      <bottom style="thin">
        <color rgb="FF000000"/>
      </bottom>
    </border>
    <border>
      <left/>
      <top/>
      <bottom/>
    </border>
    <border>
      <right/>
      <top/>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top style="medium">
        <color rgb="FF000000"/>
      </top>
      <bottom style="thin">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58">
    <xf borderId="0" fillId="0" fontId="0" numFmtId="0" xfId="0" applyAlignment="1" applyFont="1">
      <alignment readingOrder="0" shrinkToFit="0" vertical="bottom" wrapText="0"/>
    </xf>
    <xf borderId="0" fillId="0" fontId="1" numFmtId="0" xfId="0" applyAlignment="1" applyFont="1">
      <alignment horizontal="right" shrinkToFit="0" vertical="bottom" wrapText="0"/>
    </xf>
    <xf borderId="1" fillId="2" fontId="2" numFmtId="0" xfId="0" applyAlignment="1" applyBorder="1" applyFill="1" applyFont="1">
      <alignment shrinkToFit="0" vertical="bottom" wrapText="0"/>
    </xf>
    <xf borderId="2" fillId="0" fontId="3" numFmtId="0" xfId="0" applyBorder="1" applyFont="1"/>
    <xf borderId="3" fillId="0" fontId="3" numFmtId="0" xfId="0" applyBorder="1" applyFont="1"/>
    <xf borderId="4" fillId="0" fontId="4" numFmtId="0" xfId="0" applyAlignment="1" applyBorder="1" applyFont="1">
      <alignment horizontal="right" shrinkToFit="0" vertical="bottom" wrapText="0"/>
    </xf>
    <xf borderId="5" fillId="0" fontId="3" numFmtId="0" xfId="0" applyBorder="1" applyFont="1"/>
    <xf borderId="6" fillId="0" fontId="5" numFmtId="0" xfId="0" applyAlignment="1" applyBorder="1" applyFont="1">
      <alignment horizontal="right" readingOrder="0" shrinkToFit="0" vertical="bottom" wrapText="0"/>
    </xf>
    <xf borderId="7" fillId="0" fontId="4" numFmtId="0" xfId="0" applyAlignment="1" applyBorder="1" applyFont="1">
      <alignment shrinkToFit="0" vertical="bottom" wrapText="0"/>
    </xf>
    <xf borderId="6" fillId="0" fontId="5" numFmtId="0" xfId="0" applyAlignment="1" applyBorder="1" applyFont="1">
      <alignment horizontal="right" shrinkToFit="0" vertical="bottom" wrapText="0"/>
    </xf>
    <xf borderId="6" fillId="0" fontId="4" numFmtId="0" xfId="0" applyAlignment="1" applyBorder="1" applyFont="1">
      <alignment horizontal="right" shrinkToFit="0" vertical="bottom" wrapText="0"/>
    </xf>
    <xf borderId="4" fillId="2" fontId="2" numFmtId="0" xfId="0" applyAlignment="1" applyBorder="1" applyFont="1">
      <alignment shrinkToFit="0" vertical="bottom" wrapText="0"/>
    </xf>
    <xf borderId="8" fillId="0" fontId="3" numFmtId="0" xfId="0" applyBorder="1" applyFont="1"/>
    <xf borderId="9" fillId="0" fontId="3" numFmtId="0" xfId="0" applyBorder="1" applyFont="1"/>
    <xf borderId="7" fillId="0" fontId="4" numFmtId="164" xfId="0" applyAlignment="1" applyBorder="1" applyFont="1" applyNumberFormat="1">
      <alignment shrinkToFit="0" vertical="bottom" wrapText="0"/>
    </xf>
    <xf borderId="7" fillId="3" fontId="4" numFmtId="0" xfId="0" applyAlignment="1" applyBorder="1" applyFill="1" applyFont="1">
      <alignment shrinkToFit="0" vertical="bottom" wrapText="0"/>
    </xf>
    <xf borderId="4" fillId="0" fontId="4" numFmtId="0" xfId="0" applyAlignment="1" applyBorder="1" applyFont="1">
      <alignment shrinkToFit="0" vertical="bottom" wrapText="0"/>
    </xf>
    <xf borderId="10" fillId="4" fontId="6" numFmtId="0" xfId="0" applyAlignment="1" applyBorder="1" applyFill="1" applyFont="1">
      <alignment horizontal="right" shrinkToFit="0" vertical="bottom" wrapText="0"/>
    </xf>
    <xf borderId="11" fillId="0" fontId="3" numFmtId="0" xfId="0" applyBorder="1" applyFont="1"/>
    <xf borderId="12" fillId="0" fontId="3" numFmtId="0" xfId="0" applyBorder="1" applyFont="1"/>
    <xf borderId="13" fillId="2" fontId="7" numFmtId="165" xfId="0" applyAlignment="1" applyBorder="1" applyFont="1" applyNumberFormat="1">
      <alignment shrinkToFit="0" vertical="bottom" wrapText="0"/>
    </xf>
    <xf borderId="0" fillId="0" fontId="1" numFmtId="0" xfId="0" applyAlignment="1" applyFont="1">
      <alignment shrinkToFit="0" vertical="center" wrapText="0"/>
    </xf>
    <xf borderId="0" fillId="0" fontId="8" numFmtId="0" xfId="0" applyAlignment="1" applyFont="1">
      <alignment shrinkToFit="0" vertical="center" wrapText="1"/>
    </xf>
    <xf borderId="0" fillId="0" fontId="9" numFmtId="0" xfId="0" applyAlignment="1" applyFont="1">
      <alignment shrinkToFit="0" vertical="bottom" wrapText="0"/>
    </xf>
    <xf borderId="0" fillId="0" fontId="10" numFmtId="0" xfId="0" applyAlignment="1" applyFont="1">
      <alignment shrinkToFit="0" vertical="bottom" wrapText="1"/>
    </xf>
    <xf borderId="14" fillId="2" fontId="2" numFmtId="0" xfId="0" applyAlignment="1" applyBorder="1" applyFont="1">
      <alignment shrinkToFit="0" vertical="bottom" wrapText="0"/>
    </xf>
    <xf borderId="0" fillId="0" fontId="11" numFmtId="0" xfId="0" applyAlignment="1" applyFont="1">
      <alignment horizontal="center" shrinkToFit="0" vertical="bottom" wrapText="0"/>
    </xf>
    <xf borderId="15" fillId="3" fontId="1" numFmtId="0" xfId="0" applyAlignment="1" applyBorder="1" applyFont="1">
      <alignment horizontal="left" shrinkToFit="0" vertical="bottom" wrapText="0"/>
    </xf>
    <xf borderId="16" fillId="0" fontId="3" numFmtId="0" xfId="0" applyBorder="1" applyFont="1"/>
    <xf borderId="0" fillId="0" fontId="12" numFmtId="0" xfId="0" applyAlignment="1" applyFont="1">
      <alignment horizontal="left" shrinkToFit="0" vertical="bottom" wrapText="0"/>
    </xf>
    <xf borderId="0" fillId="0" fontId="1" numFmtId="0" xfId="0" applyAlignment="1" applyFont="1">
      <alignment horizontal="left" shrinkToFit="0" vertical="bottom" wrapText="0"/>
    </xf>
    <xf borderId="0" fillId="0" fontId="1" numFmtId="0" xfId="0" applyAlignment="1" applyFont="1">
      <alignment horizontal="center" shrinkToFit="0" vertical="bottom" wrapText="0"/>
    </xf>
    <xf borderId="0" fillId="0" fontId="1" numFmtId="0" xfId="0" applyAlignment="1" applyFont="1">
      <alignment shrinkToFit="0" vertical="bottom" wrapText="1"/>
    </xf>
    <xf borderId="1" fillId="2" fontId="2" numFmtId="0" xfId="0" applyAlignment="1" applyBorder="1" applyFont="1">
      <alignment horizontal="center" shrinkToFit="0" vertical="center" wrapText="0"/>
    </xf>
    <xf borderId="17" fillId="0" fontId="3" numFmtId="0" xfId="0" applyBorder="1" applyFont="1"/>
    <xf borderId="18" fillId="2" fontId="2" numFmtId="0" xfId="0" applyAlignment="1" applyBorder="1" applyFont="1">
      <alignment horizontal="center" shrinkToFit="0" vertical="center" wrapText="0"/>
    </xf>
    <xf borderId="18" fillId="2" fontId="2" numFmtId="0" xfId="0" applyAlignment="1" applyBorder="1" applyFont="1">
      <alignment horizontal="center" shrinkToFit="0" vertical="center" wrapText="1"/>
    </xf>
    <xf borderId="19" fillId="2" fontId="2" numFmtId="0" xfId="0" applyAlignment="1" applyBorder="1" applyFont="1">
      <alignment horizontal="center" shrinkToFit="0" vertical="center" wrapText="1"/>
    </xf>
    <xf borderId="20" fillId="0" fontId="1" numFmtId="0" xfId="0" applyAlignment="1" applyBorder="1" applyFont="1">
      <alignment horizontal="center" shrinkToFit="0" vertical="center" wrapText="0"/>
    </xf>
    <xf borderId="6" fillId="0" fontId="13" numFmtId="0" xfId="0" applyAlignment="1" applyBorder="1" applyFont="1">
      <alignment horizontal="center" shrinkToFit="0" vertical="center" wrapText="1"/>
    </xf>
    <xf borderId="6" fillId="0" fontId="1" numFmtId="0" xfId="0" applyAlignment="1" applyBorder="1" applyFont="1">
      <alignment horizontal="center" shrinkToFit="0" vertical="center" wrapText="0"/>
    </xf>
    <xf borderId="6" fillId="3" fontId="14" numFmtId="0" xfId="0" applyAlignment="1" applyBorder="1" applyFont="1">
      <alignment horizontal="center" readingOrder="0" shrinkToFit="0" vertical="center" wrapText="0"/>
    </xf>
    <xf borderId="7" fillId="0" fontId="1" numFmtId="0" xfId="0" applyAlignment="1" applyBorder="1" applyFont="1">
      <alignment shrinkToFit="0" vertical="center" wrapText="1"/>
    </xf>
    <xf borderId="10" fillId="2" fontId="2" numFmtId="0" xfId="0" applyAlignment="1" applyBorder="1" applyFont="1">
      <alignment horizontal="center" shrinkToFit="0" vertical="center" wrapText="0"/>
    </xf>
    <xf borderId="21" fillId="2" fontId="15" numFmtId="0" xfId="0" applyAlignment="1" applyBorder="1" applyFont="1">
      <alignment horizontal="center" shrinkToFit="0" vertical="bottom" wrapText="0"/>
    </xf>
    <xf borderId="21" fillId="2" fontId="16" numFmtId="0" xfId="0" applyAlignment="1" applyBorder="1" applyFont="1">
      <alignment horizontal="center" shrinkToFit="0" vertical="center" wrapText="0"/>
    </xf>
    <xf borderId="13" fillId="2" fontId="15" numFmtId="0" xfId="0" applyAlignment="1" applyBorder="1" applyFont="1">
      <alignment shrinkToFit="0" vertical="bottom" wrapText="1"/>
    </xf>
    <xf borderId="0" fillId="0" fontId="8" numFmtId="0" xfId="0" applyAlignment="1" applyFont="1">
      <alignment shrinkToFit="0" vertical="bottom" wrapText="1"/>
    </xf>
    <xf borderId="1" fillId="2" fontId="2" numFmtId="0" xfId="0" applyAlignment="1" applyBorder="1" applyFont="1">
      <alignment horizontal="center" shrinkToFit="0" vertical="center" wrapText="1"/>
    </xf>
    <xf borderId="6" fillId="0" fontId="14" numFmtId="0" xfId="0" applyAlignment="1" applyBorder="1" applyFont="1">
      <alignment horizontal="center" shrinkToFit="0" vertical="center" wrapText="0"/>
    </xf>
    <xf borderId="22" fillId="2" fontId="2" numFmtId="0" xfId="0" applyAlignment="1" applyBorder="1" applyFont="1">
      <alignment horizontal="center" shrinkToFit="0" vertical="center" wrapText="1"/>
    </xf>
    <xf borderId="6" fillId="3" fontId="1" numFmtId="0" xfId="0" applyAlignment="1" applyBorder="1" applyFont="1">
      <alignment horizontal="center" shrinkToFit="0" vertical="center" wrapText="1"/>
    </xf>
    <xf borderId="9" fillId="3" fontId="1" numFmtId="0" xfId="0" applyAlignment="1" applyBorder="1" applyFont="1">
      <alignment readingOrder="0" shrinkToFit="0" vertical="center" wrapText="1"/>
    </xf>
    <xf borderId="6" fillId="3" fontId="1" numFmtId="0" xfId="0" applyAlignment="1" applyBorder="1" applyFont="1">
      <alignment horizontal="center" readingOrder="0" shrinkToFit="0" vertical="center" wrapText="1"/>
    </xf>
    <xf borderId="14" fillId="3" fontId="1" numFmtId="0" xfId="0" applyAlignment="1" applyBorder="1" applyFont="1">
      <alignment readingOrder="0" shrinkToFit="0" vertical="center" wrapText="1"/>
    </xf>
    <xf borderId="14" fillId="3" fontId="1" numFmtId="0" xfId="0" applyAlignment="1" applyBorder="1" applyFont="1">
      <alignment shrinkToFit="0" vertical="center" wrapText="1"/>
    </xf>
    <xf borderId="23" fillId="0" fontId="3" numFmtId="0" xfId="0" applyBorder="1" applyFont="1"/>
    <xf borderId="0" fillId="0" fontId="1" numFmtId="0" xfId="0" applyAlignment="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tynerblain.com/blog/2007/02/12/software-cost-estimation-ucp-1/" TargetMode="External"/><Relationship Id="rId2" Type="http://schemas.openxmlformats.org/officeDocument/2006/relationships/hyperlink" Target="http://tynerblain.com/blog/2007/02/19/software-cost-estimation-ucp-6/" TargetMode="External"/><Relationship Id="rId3" Type="http://schemas.openxmlformats.org/officeDocument/2006/relationships/hyperlink" Target="http://tynerblain.com/blog/2007/02/20/software-cost-estimation-ucp-7/"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tynerblain.com/blog/2007/02/12/software-cost-estimation-ucp-1/" TargetMode="External"/><Relationship Id="rId2" Type="http://schemas.openxmlformats.org/officeDocument/2006/relationships/hyperlink" Target="http://tynerblain.com/blog/2007/02/13/software-cost-estimation-ucp-2/" TargetMode="External"/><Relationship Id="rId3" Type="http://schemas.openxmlformats.org/officeDocument/2006/relationships/hyperlink" Target="http://tynerblain.com/blog/2007/02/20/software-cost-estimation-ucp-7/"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tynerblain.com/blog/2007/02/12/software-cost-estimation-ucp-1/" TargetMode="External"/><Relationship Id="rId2" Type="http://schemas.openxmlformats.org/officeDocument/2006/relationships/hyperlink" Target="http://tynerblain.com/blog/2007/02/14/software-cost-estimation-ucp-3/" TargetMode="External"/><Relationship Id="rId3" Type="http://schemas.openxmlformats.org/officeDocument/2006/relationships/hyperlink" Target="http://tynerblain.com/blog/2007/02/20/software-cost-estimation-ucp-7/"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tynerblain.com/blog/2007/02/12/software-cost-estimation-ucp-1/" TargetMode="External"/><Relationship Id="rId2" Type="http://schemas.openxmlformats.org/officeDocument/2006/relationships/hyperlink" Target="http://tynerblain.com/blog/2007/02/15/software-cost-esimation-ucp-4/" TargetMode="External"/><Relationship Id="rId3" Type="http://schemas.openxmlformats.org/officeDocument/2006/relationships/hyperlink" Target="http://tynerblain.com/blog/2007/01/22/how-to-write-good-use-case-names/" TargetMode="External"/><Relationship Id="rId4" Type="http://schemas.openxmlformats.org/officeDocument/2006/relationships/hyperlink" Target="http://tynerblain.com/blog/2007/02/20/software-cost-estimation-ucp-7/" TargetMode="External"/><Relationship Id="rId5"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tynerblain.com/blog/2007/02/12/software-cost-estimation-ucp-1/" TargetMode="External"/><Relationship Id="rId2" Type="http://schemas.openxmlformats.org/officeDocument/2006/relationships/hyperlink" Target="http://tynerblain.com/blog/2007/02/16/software-cost-estimation-ucp-5/" TargetMode="External"/><Relationship Id="rId3" Type="http://schemas.openxmlformats.org/officeDocument/2006/relationships/hyperlink" Target="http://tynerblain.com/blog/2007/02/20/software-cost-estimation-ucp-7/"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75"/>
    <col customWidth="1" min="2" max="2" width="3.13"/>
    <col customWidth="1" min="3" max="3" width="6.63"/>
    <col customWidth="1" min="4" max="4" width="40.75"/>
    <col customWidth="1" min="5" max="5" width="12.63"/>
    <col customWidth="1" min="6" max="6" width="9.13"/>
    <col customWidth="1" min="7" max="26" width="10.0"/>
  </cols>
  <sheetData>
    <row r="1" ht="13.5" customHeight="1">
      <c r="D1" s="1"/>
    </row>
    <row r="2" ht="15.0" customHeight="1">
      <c r="B2" s="2" t="s">
        <v>0</v>
      </c>
      <c r="C2" s="3"/>
      <c r="D2" s="3"/>
      <c r="E2" s="4"/>
    </row>
    <row r="3" ht="15.0" customHeight="1">
      <c r="B3" s="5" t="s">
        <v>1</v>
      </c>
      <c r="C3" s="6"/>
      <c r="D3" s="7" t="s">
        <v>2</v>
      </c>
      <c r="E3" s="8">
        <f>Technical!E16</f>
        <v>0.925</v>
      </c>
    </row>
    <row r="4" ht="15.0" customHeight="1">
      <c r="B4" s="5" t="s">
        <v>3</v>
      </c>
      <c r="C4" s="6"/>
      <c r="D4" s="9" t="s">
        <v>4</v>
      </c>
      <c r="E4" s="8">
        <f>Environmental!E11</f>
        <v>0.875</v>
      </c>
    </row>
    <row r="5" ht="15.0" customHeight="1">
      <c r="B5" s="5" t="s">
        <v>5</v>
      </c>
      <c r="C5" s="6"/>
      <c r="D5" s="10" t="s">
        <v>6</v>
      </c>
      <c r="E5" s="8">
        <f>'Use Case'!E6</f>
        <v>25</v>
      </c>
    </row>
    <row r="6" ht="15.0" customHeight="1">
      <c r="B6" s="5" t="s">
        <v>7</v>
      </c>
      <c r="C6" s="6"/>
      <c r="D6" s="9" t="s">
        <v>8</v>
      </c>
      <c r="E6" s="8">
        <f>Actor!E6</f>
        <v>4</v>
      </c>
    </row>
    <row r="7" ht="15.0" customHeight="1">
      <c r="B7" s="11" t="s">
        <v>9</v>
      </c>
      <c r="C7" s="12"/>
      <c r="D7" s="12"/>
      <c r="E7" s="13"/>
    </row>
    <row r="8" ht="15.0" customHeight="1">
      <c r="B8" s="5" t="s">
        <v>10</v>
      </c>
      <c r="C8" s="6"/>
      <c r="D8" s="10" t="s">
        <v>11</v>
      </c>
      <c r="E8" s="14">
        <f>(E5+E6)*E3*E4</f>
        <v>23.471875</v>
      </c>
    </row>
    <row r="9" ht="15.0" customHeight="1">
      <c r="B9" s="11" t="s">
        <v>12</v>
      </c>
      <c r="C9" s="12"/>
      <c r="D9" s="12"/>
      <c r="E9" s="13"/>
    </row>
    <row r="10" ht="15.0" customHeight="1">
      <c r="B10" s="5" t="s">
        <v>13</v>
      </c>
      <c r="C10" s="6"/>
      <c r="D10" s="10" t="s">
        <v>14</v>
      </c>
      <c r="E10" s="15">
        <v>28.0</v>
      </c>
    </row>
    <row r="11" ht="15.0" customHeight="1">
      <c r="B11" s="16"/>
      <c r="C11" s="12"/>
      <c r="D11" s="12"/>
      <c r="E11" s="13"/>
    </row>
    <row r="12" ht="21.0" customHeight="1">
      <c r="B12" s="17" t="s">
        <v>15</v>
      </c>
      <c r="C12" s="18"/>
      <c r="D12" s="19"/>
      <c r="E12" s="20">
        <f>E8*E10</f>
        <v>657.2125</v>
      </c>
    </row>
    <row r="13" ht="12.75" customHeight="1">
      <c r="D13" s="1"/>
    </row>
    <row r="14" ht="38.25" customHeight="1">
      <c r="A14" s="21"/>
      <c r="B14" s="21"/>
      <c r="C14" s="22" t="s">
        <v>16</v>
      </c>
      <c r="F14" s="21"/>
      <c r="G14" s="21"/>
      <c r="H14" s="21"/>
      <c r="I14" s="21"/>
      <c r="J14" s="21"/>
      <c r="K14" s="21"/>
      <c r="L14" s="21"/>
      <c r="M14" s="21"/>
      <c r="N14" s="21"/>
      <c r="O14" s="21"/>
      <c r="P14" s="21"/>
      <c r="Q14" s="21"/>
      <c r="R14" s="21"/>
      <c r="S14" s="21"/>
      <c r="T14" s="21"/>
      <c r="U14" s="21"/>
      <c r="V14" s="21"/>
      <c r="W14" s="21"/>
      <c r="X14" s="21"/>
      <c r="Y14" s="21"/>
      <c r="Z14" s="21"/>
    </row>
    <row r="15" ht="12.75" customHeight="1">
      <c r="C15" s="23" t="s">
        <v>17</v>
      </c>
    </row>
    <row r="16" ht="12.75" customHeight="1">
      <c r="C16" s="23" t="s">
        <v>18</v>
      </c>
    </row>
    <row r="17" ht="25.5" customHeight="1">
      <c r="C17" s="24" t="s">
        <v>19</v>
      </c>
    </row>
    <row r="18" ht="12.75" customHeight="1">
      <c r="D18" s="1"/>
    </row>
    <row r="19" ht="12.75" customHeight="1">
      <c r="D19" s="1"/>
    </row>
    <row r="20" ht="15.0" customHeight="1">
      <c r="C20" s="25" t="s">
        <v>20</v>
      </c>
      <c r="D20" s="12"/>
      <c r="E20" s="6"/>
    </row>
    <row r="21" ht="12.75" customHeight="1">
      <c r="C21" s="26">
        <v>0.0</v>
      </c>
      <c r="D21" s="27" t="s">
        <v>21</v>
      </c>
      <c r="E21" s="28"/>
    </row>
    <row r="22" ht="12.75" customHeight="1">
      <c r="C22" s="26">
        <v>1.0</v>
      </c>
      <c r="D22" s="29" t="s">
        <v>22</v>
      </c>
    </row>
    <row r="23" ht="12.75" customHeight="1">
      <c r="C23" s="26">
        <v>2.0</v>
      </c>
      <c r="D23" s="29" t="s">
        <v>23</v>
      </c>
    </row>
    <row r="24" ht="12.75" customHeight="1">
      <c r="C24" s="26">
        <v>3.0</v>
      </c>
      <c r="D24" s="29" t="s">
        <v>24</v>
      </c>
    </row>
    <row r="25" ht="12.75" customHeight="1">
      <c r="C25" s="26">
        <v>4.0</v>
      </c>
      <c r="D25" s="29" t="s">
        <v>25</v>
      </c>
    </row>
    <row r="26" ht="12.75" customHeight="1">
      <c r="D26" s="30"/>
    </row>
    <row r="27" ht="12.75" customHeight="1">
      <c r="D27" s="1"/>
    </row>
    <row r="28" ht="12.75" customHeight="1">
      <c r="D28" s="1"/>
    </row>
    <row r="29" ht="12.75" customHeight="1">
      <c r="D29" s="1"/>
    </row>
    <row r="30" ht="12.75" customHeight="1">
      <c r="D30" s="1"/>
    </row>
    <row r="31" ht="12.75" customHeight="1">
      <c r="D31" s="1"/>
    </row>
    <row r="32" ht="12.75" customHeight="1">
      <c r="D32" s="1"/>
    </row>
    <row r="33" ht="12.75" customHeight="1">
      <c r="D33" s="1"/>
    </row>
    <row r="34" ht="12.75" customHeight="1">
      <c r="D34" s="1"/>
    </row>
    <row r="35" ht="12.75" customHeight="1">
      <c r="D35" s="1"/>
    </row>
    <row r="36" ht="12.75" customHeight="1">
      <c r="D36" s="1"/>
    </row>
    <row r="37" ht="12.75" customHeight="1">
      <c r="D37" s="1"/>
    </row>
    <row r="38" ht="12.75" customHeight="1">
      <c r="D38" s="1"/>
    </row>
    <row r="39" ht="12.75" customHeight="1">
      <c r="D39" s="1"/>
    </row>
    <row r="40" ht="12.75" customHeight="1">
      <c r="D40" s="1"/>
    </row>
    <row r="41" ht="12.75" customHeight="1">
      <c r="D41" s="1"/>
    </row>
    <row r="42" ht="12.75" customHeight="1">
      <c r="D42" s="1"/>
    </row>
    <row r="43" ht="12.75" customHeight="1">
      <c r="D43" s="1"/>
    </row>
    <row r="44" ht="12.75" customHeight="1">
      <c r="D44" s="1"/>
    </row>
    <row r="45" ht="12.75" customHeight="1">
      <c r="D45" s="1"/>
    </row>
    <row r="46" ht="12.75" customHeight="1">
      <c r="D46" s="1"/>
    </row>
    <row r="47" ht="12.75" customHeight="1">
      <c r="D47" s="1"/>
    </row>
    <row r="48" ht="12.75" customHeight="1">
      <c r="D48" s="1"/>
    </row>
    <row r="49" ht="12.75" customHeight="1">
      <c r="D49" s="1"/>
    </row>
    <row r="50" ht="12.75" customHeight="1">
      <c r="D50" s="1"/>
    </row>
    <row r="51" ht="12.75" customHeight="1">
      <c r="D51" s="1"/>
    </row>
    <row r="52" ht="12.75" customHeight="1">
      <c r="D52" s="1"/>
    </row>
    <row r="53" ht="12.75" customHeight="1">
      <c r="D53" s="1"/>
    </row>
    <row r="54" ht="12.75" customHeight="1">
      <c r="D54" s="1"/>
    </row>
    <row r="55" ht="12.75" customHeight="1">
      <c r="D55" s="1"/>
    </row>
    <row r="56" ht="12.75" customHeight="1">
      <c r="D56" s="1"/>
    </row>
    <row r="57" ht="12.75" customHeight="1">
      <c r="D57" s="1"/>
    </row>
    <row r="58" ht="12.75" customHeight="1">
      <c r="D58" s="1"/>
    </row>
    <row r="59" ht="12.75" customHeight="1">
      <c r="D59" s="1"/>
    </row>
    <row r="60" ht="12.75" customHeight="1">
      <c r="D60" s="1"/>
    </row>
    <row r="61" ht="12.75" customHeight="1">
      <c r="D61" s="1"/>
    </row>
    <row r="62" ht="12.75" customHeight="1">
      <c r="D62" s="1"/>
    </row>
    <row r="63" ht="12.75" customHeight="1">
      <c r="D63" s="1"/>
    </row>
    <row r="64" ht="12.75" customHeight="1">
      <c r="D64" s="1"/>
    </row>
    <row r="65" ht="12.75" customHeight="1">
      <c r="D65" s="1"/>
    </row>
    <row r="66" ht="12.75" customHeight="1">
      <c r="D66" s="1"/>
    </row>
    <row r="67" ht="12.75" customHeight="1">
      <c r="D67" s="1"/>
    </row>
    <row r="68" ht="12.75" customHeight="1">
      <c r="D68" s="1"/>
    </row>
    <row r="69" ht="12.75" customHeight="1">
      <c r="D69" s="1"/>
    </row>
    <row r="70" ht="12.75" customHeight="1">
      <c r="D70" s="1"/>
    </row>
    <row r="71" ht="12.75" customHeight="1">
      <c r="D71" s="1"/>
    </row>
    <row r="72" ht="12.75" customHeight="1">
      <c r="D72" s="1"/>
    </row>
    <row r="73" ht="12.75" customHeight="1">
      <c r="D73" s="1"/>
    </row>
    <row r="74" ht="12.75" customHeight="1">
      <c r="D74" s="1"/>
    </row>
    <row r="75" ht="12.75" customHeight="1">
      <c r="D75" s="1"/>
    </row>
    <row r="76" ht="12.75" customHeight="1">
      <c r="D76" s="1"/>
    </row>
    <row r="77" ht="12.75" customHeight="1">
      <c r="D77" s="1"/>
    </row>
    <row r="78" ht="12.75" customHeight="1">
      <c r="D78" s="1"/>
    </row>
    <row r="79" ht="12.75" customHeight="1">
      <c r="D79" s="1"/>
    </row>
    <row r="80" ht="12.75" customHeight="1">
      <c r="D80" s="1"/>
    </row>
    <row r="81" ht="12.75" customHeight="1">
      <c r="D81" s="1"/>
    </row>
    <row r="82" ht="12.75" customHeight="1">
      <c r="D82" s="1"/>
    </row>
    <row r="83" ht="12.75" customHeight="1">
      <c r="D83" s="1"/>
    </row>
    <row r="84" ht="12.75" customHeight="1">
      <c r="D84" s="1"/>
    </row>
    <row r="85" ht="12.75" customHeight="1">
      <c r="D85" s="1"/>
    </row>
    <row r="86" ht="12.75" customHeight="1">
      <c r="D86" s="1"/>
    </row>
    <row r="87" ht="12.75" customHeight="1">
      <c r="D87" s="1"/>
    </row>
    <row r="88" ht="12.75" customHeight="1">
      <c r="D88" s="1"/>
    </row>
    <row r="89" ht="12.75" customHeight="1">
      <c r="D89" s="1"/>
    </row>
    <row r="90" ht="12.75" customHeight="1">
      <c r="D90" s="1"/>
    </row>
    <row r="91" ht="12.75" customHeight="1">
      <c r="D91" s="1"/>
    </row>
    <row r="92" ht="12.75" customHeight="1">
      <c r="D92" s="1"/>
    </row>
    <row r="93" ht="12.75" customHeight="1">
      <c r="D93" s="1"/>
    </row>
    <row r="94" ht="12.75" customHeight="1">
      <c r="D94" s="1"/>
    </row>
    <row r="95" ht="12.75" customHeight="1">
      <c r="D95" s="1"/>
    </row>
    <row r="96" ht="12.75" customHeight="1">
      <c r="D96" s="1"/>
    </row>
    <row r="97" ht="12.75" customHeight="1">
      <c r="D97" s="1"/>
    </row>
    <row r="98" ht="12.75" customHeight="1">
      <c r="D98" s="1"/>
    </row>
    <row r="99" ht="12.75" customHeight="1">
      <c r="D99" s="1"/>
    </row>
    <row r="100" ht="12.75" customHeight="1">
      <c r="D100" s="1"/>
    </row>
    <row r="101" ht="12.75" customHeight="1">
      <c r="D101" s="1"/>
    </row>
    <row r="102" ht="12.75" customHeight="1">
      <c r="D102" s="1"/>
    </row>
    <row r="103" ht="12.75" customHeight="1">
      <c r="D103" s="1"/>
    </row>
    <row r="104" ht="12.75" customHeight="1">
      <c r="D104" s="1"/>
    </row>
    <row r="105" ht="12.75" customHeight="1">
      <c r="D105" s="1"/>
    </row>
    <row r="106" ht="12.75" customHeight="1">
      <c r="D106" s="1"/>
    </row>
    <row r="107" ht="12.75" customHeight="1">
      <c r="D107" s="1"/>
    </row>
    <row r="108" ht="12.75" customHeight="1">
      <c r="D108" s="1"/>
    </row>
    <row r="109" ht="12.75" customHeight="1">
      <c r="D109" s="1"/>
    </row>
    <row r="110" ht="12.75" customHeight="1">
      <c r="D110" s="1"/>
    </row>
    <row r="111" ht="12.75" customHeight="1">
      <c r="D111" s="1"/>
    </row>
    <row r="112" ht="12.75" customHeight="1">
      <c r="D112" s="1"/>
    </row>
    <row r="113" ht="12.75" customHeight="1">
      <c r="D113" s="1"/>
    </row>
    <row r="114" ht="12.75" customHeight="1">
      <c r="D114" s="1"/>
    </row>
    <row r="115" ht="12.75" customHeight="1">
      <c r="D115" s="1"/>
    </row>
    <row r="116" ht="12.75" customHeight="1">
      <c r="D116" s="1"/>
    </row>
    <row r="117" ht="12.75" customHeight="1">
      <c r="D117" s="1"/>
    </row>
    <row r="118" ht="12.75" customHeight="1">
      <c r="D118" s="1"/>
    </row>
    <row r="119" ht="12.75" customHeight="1">
      <c r="D119" s="1"/>
    </row>
    <row r="120" ht="12.75" customHeight="1">
      <c r="D120" s="1"/>
    </row>
    <row r="121" ht="12.75" customHeight="1">
      <c r="D121" s="1"/>
    </row>
    <row r="122" ht="12.75" customHeight="1">
      <c r="D122" s="1"/>
    </row>
    <row r="123" ht="12.75" customHeight="1">
      <c r="D123" s="1"/>
    </row>
    <row r="124" ht="12.75" customHeight="1">
      <c r="D124" s="1"/>
    </row>
    <row r="125" ht="12.75" customHeight="1">
      <c r="D125" s="1"/>
    </row>
    <row r="126" ht="12.75" customHeight="1">
      <c r="D126" s="1"/>
    </row>
    <row r="127" ht="12.75" customHeight="1">
      <c r="D127" s="1"/>
    </row>
    <row r="128" ht="12.75" customHeight="1">
      <c r="D128" s="1"/>
    </row>
    <row r="129" ht="12.75" customHeight="1">
      <c r="D129" s="1"/>
    </row>
    <row r="130" ht="12.75" customHeight="1">
      <c r="D130" s="1"/>
    </row>
    <row r="131" ht="12.75" customHeight="1">
      <c r="D131" s="1"/>
    </row>
    <row r="132" ht="12.75" customHeight="1">
      <c r="D132" s="1"/>
    </row>
    <row r="133" ht="12.75" customHeight="1">
      <c r="D133" s="1"/>
    </row>
    <row r="134" ht="12.75" customHeight="1">
      <c r="D134" s="1"/>
    </row>
    <row r="135" ht="12.75" customHeight="1">
      <c r="D135" s="1"/>
    </row>
    <row r="136" ht="12.75" customHeight="1">
      <c r="D136" s="1"/>
    </row>
    <row r="137" ht="12.75" customHeight="1">
      <c r="D137" s="1"/>
    </row>
    <row r="138" ht="12.75" customHeight="1">
      <c r="D138" s="1"/>
    </row>
    <row r="139" ht="12.75" customHeight="1">
      <c r="D139" s="1"/>
    </row>
    <row r="140" ht="12.75" customHeight="1">
      <c r="D140" s="1"/>
    </row>
    <row r="141" ht="12.75" customHeight="1">
      <c r="D141" s="1"/>
    </row>
    <row r="142" ht="12.75" customHeight="1">
      <c r="D142" s="1"/>
    </row>
    <row r="143" ht="12.75" customHeight="1">
      <c r="D143" s="1"/>
    </row>
    <row r="144" ht="12.75" customHeight="1">
      <c r="D144" s="1"/>
    </row>
    <row r="145" ht="12.75" customHeight="1">
      <c r="D145" s="1"/>
    </row>
    <row r="146" ht="12.75" customHeight="1">
      <c r="D146" s="1"/>
    </row>
    <row r="147" ht="12.75" customHeight="1">
      <c r="D147" s="1"/>
    </row>
    <row r="148" ht="12.75" customHeight="1">
      <c r="D148" s="1"/>
    </row>
    <row r="149" ht="12.75" customHeight="1">
      <c r="D149" s="1"/>
    </row>
    <row r="150" ht="12.75" customHeight="1">
      <c r="D150" s="1"/>
    </row>
    <row r="151" ht="12.75" customHeight="1">
      <c r="D151" s="1"/>
    </row>
    <row r="152" ht="12.75" customHeight="1">
      <c r="D152" s="1"/>
    </row>
    <row r="153" ht="12.75" customHeight="1">
      <c r="D153" s="1"/>
    </row>
    <row r="154" ht="12.75" customHeight="1">
      <c r="D154" s="1"/>
    </row>
    <row r="155" ht="12.75" customHeight="1">
      <c r="D155" s="1"/>
    </row>
    <row r="156" ht="12.75" customHeight="1">
      <c r="D156" s="1"/>
    </row>
    <row r="157" ht="12.75" customHeight="1">
      <c r="D157" s="1"/>
    </row>
    <row r="158" ht="12.75" customHeight="1">
      <c r="D158" s="1"/>
    </row>
    <row r="159" ht="12.75" customHeight="1">
      <c r="D159" s="1"/>
    </row>
    <row r="160" ht="12.75" customHeight="1">
      <c r="D160" s="1"/>
    </row>
    <row r="161" ht="12.75" customHeight="1">
      <c r="D161" s="1"/>
    </row>
    <row r="162" ht="12.75" customHeight="1">
      <c r="D162" s="1"/>
    </row>
    <row r="163" ht="12.75" customHeight="1">
      <c r="D163" s="1"/>
    </row>
    <row r="164" ht="12.75" customHeight="1">
      <c r="D164" s="1"/>
    </row>
    <row r="165" ht="12.75" customHeight="1">
      <c r="D165" s="1"/>
    </row>
    <row r="166" ht="12.75" customHeight="1">
      <c r="D166" s="1"/>
    </row>
    <row r="167" ht="12.75" customHeight="1">
      <c r="D167" s="1"/>
    </row>
    <row r="168" ht="12.75" customHeight="1">
      <c r="D168" s="1"/>
    </row>
    <row r="169" ht="12.75" customHeight="1">
      <c r="D169" s="1"/>
    </row>
    <row r="170" ht="12.75" customHeight="1">
      <c r="D170" s="1"/>
    </row>
    <row r="171" ht="12.75" customHeight="1">
      <c r="D171" s="1"/>
    </row>
    <row r="172" ht="12.75" customHeight="1">
      <c r="D172" s="1"/>
    </row>
    <row r="173" ht="12.75" customHeight="1">
      <c r="D173" s="1"/>
    </row>
    <row r="174" ht="12.75" customHeight="1">
      <c r="D174" s="1"/>
    </row>
    <row r="175" ht="12.75" customHeight="1">
      <c r="D175" s="1"/>
    </row>
    <row r="176" ht="12.75" customHeight="1">
      <c r="D176" s="1"/>
    </row>
    <row r="177" ht="12.75" customHeight="1">
      <c r="D177" s="1"/>
    </row>
    <row r="178" ht="12.75" customHeight="1">
      <c r="D178" s="1"/>
    </row>
    <row r="179" ht="12.75" customHeight="1">
      <c r="D179" s="1"/>
    </row>
    <row r="180" ht="12.75" customHeight="1">
      <c r="D180" s="1"/>
    </row>
    <row r="181" ht="12.75" customHeight="1">
      <c r="D181" s="1"/>
    </row>
    <row r="182" ht="12.75" customHeight="1">
      <c r="D182" s="1"/>
    </row>
    <row r="183" ht="12.75" customHeight="1">
      <c r="D183" s="1"/>
    </row>
    <row r="184" ht="12.75" customHeight="1">
      <c r="D184" s="1"/>
    </row>
    <row r="185" ht="12.75" customHeight="1">
      <c r="D185" s="1"/>
    </row>
    <row r="186" ht="12.75" customHeight="1">
      <c r="D186" s="1"/>
    </row>
    <row r="187" ht="12.75" customHeight="1">
      <c r="D187" s="1"/>
    </row>
    <row r="188" ht="12.75" customHeight="1">
      <c r="D188" s="1"/>
    </row>
    <row r="189" ht="12.75" customHeight="1">
      <c r="D189" s="1"/>
    </row>
    <row r="190" ht="12.75" customHeight="1">
      <c r="D190" s="1"/>
    </row>
    <row r="191" ht="12.75" customHeight="1">
      <c r="D191" s="1"/>
    </row>
    <row r="192" ht="12.75" customHeight="1">
      <c r="D192" s="1"/>
    </row>
    <row r="193" ht="12.75" customHeight="1">
      <c r="D193" s="1"/>
    </row>
    <row r="194" ht="12.75" customHeight="1">
      <c r="D194" s="1"/>
    </row>
    <row r="195" ht="12.75" customHeight="1">
      <c r="D195" s="1"/>
    </row>
    <row r="196" ht="12.75" customHeight="1">
      <c r="D196" s="1"/>
    </row>
    <row r="197" ht="12.75" customHeight="1">
      <c r="D197" s="1"/>
    </row>
    <row r="198" ht="12.75" customHeight="1">
      <c r="D198" s="1"/>
    </row>
    <row r="199" ht="12.75" customHeight="1">
      <c r="D199" s="1"/>
    </row>
    <row r="200" ht="12.75" customHeight="1">
      <c r="D200" s="1"/>
    </row>
    <row r="201" ht="12.75" customHeight="1">
      <c r="D201" s="1"/>
    </row>
    <row r="202" ht="12.75" customHeight="1">
      <c r="D202" s="1"/>
    </row>
    <row r="203" ht="12.75" customHeight="1">
      <c r="D203" s="1"/>
    </row>
    <row r="204" ht="12.75" customHeight="1">
      <c r="D204" s="1"/>
    </row>
    <row r="205" ht="12.75" customHeight="1">
      <c r="D205" s="1"/>
    </row>
    <row r="206" ht="12.75" customHeight="1">
      <c r="D206" s="1"/>
    </row>
    <row r="207" ht="12.75" customHeight="1">
      <c r="D207" s="1"/>
    </row>
    <row r="208" ht="12.75" customHeight="1">
      <c r="D208" s="1"/>
    </row>
    <row r="209" ht="12.75" customHeight="1">
      <c r="D209" s="1"/>
    </row>
    <row r="210" ht="12.75" customHeight="1">
      <c r="D210" s="1"/>
    </row>
    <row r="211" ht="12.75" customHeight="1">
      <c r="D211" s="1"/>
    </row>
    <row r="212" ht="12.75" customHeight="1">
      <c r="D212" s="1"/>
    </row>
    <row r="213" ht="12.75" customHeight="1">
      <c r="D213" s="1"/>
    </row>
    <row r="214" ht="12.75" customHeight="1">
      <c r="D214" s="1"/>
    </row>
    <row r="215" ht="12.75" customHeight="1">
      <c r="D215" s="1"/>
    </row>
    <row r="216" ht="12.75" customHeight="1">
      <c r="D216" s="1"/>
    </row>
    <row r="217" ht="12.75" customHeight="1">
      <c r="D217" s="1"/>
    </row>
    <row r="218" ht="12.75" customHeight="1">
      <c r="D218" s="1"/>
    </row>
    <row r="219" ht="12.75" customHeight="1">
      <c r="D219" s="1"/>
    </row>
    <row r="220" ht="12.75" customHeight="1">
      <c r="D220" s="1"/>
    </row>
    <row r="221" ht="12.75" customHeight="1">
      <c r="D221" s="1"/>
    </row>
    <row r="222" ht="12.75" customHeight="1">
      <c r="D222" s="1"/>
    </row>
    <row r="223" ht="12.75" customHeight="1">
      <c r="D223" s="1"/>
    </row>
    <row r="224" ht="12.75" customHeight="1">
      <c r="D224" s="1"/>
    </row>
    <row r="225" ht="12.75" customHeight="1">
      <c r="D225" s="1"/>
    </row>
    <row r="226" ht="12.75" customHeight="1">
      <c r="D226" s="1"/>
    </row>
    <row r="227" ht="12.75" customHeight="1">
      <c r="D227" s="1"/>
    </row>
    <row r="228" ht="12.75" customHeight="1">
      <c r="D228" s="1"/>
    </row>
    <row r="229" ht="12.75" customHeight="1">
      <c r="D229" s="1"/>
    </row>
    <row r="230" ht="12.75" customHeight="1">
      <c r="D230" s="1"/>
    </row>
    <row r="231" ht="12.75" customHeight="1">
      <c r="D231" s="1"/>
    </row>
    <row r="232" ht="12.75" customHeight="1">
      <c r="D232" s="1"/>
    </row>
    <row r="233" ht="12.75" customHeight="1">
      <c r="D233" s="1"/>
    </row>
    <row r="234" ht="12.75" customHeight="1">
      <c r="D234" s="1"/>
    </row>
    <row r="235" ht="12.75" customHeight="1">
      <c r="D235" s="1"/>
    </row>
    <row r="236" ht="12.75" customHeight="1">
      <c r="D236" s="1"/>
    </row>
    <row r="237" ht="12.75" customHeight="1">
      <c r="D237" s="1"/>
    </row>
    <row r="238" ht="12.75" customHeight="1">
      <c r="D238" s="1"/>
    </row>
    <row r="239" ht="12.75" customHeight="1">
      <c r="D239" s="1"/>
    </row>
    <row r="240" ht="12.75" customHeight="1">
      <c r="D240" s="1"/>
    </row>
    <row r="241" ht="12.75" customHeight="1">
      <c r="D241" s="1"/>
    </row>
    <row r="242" ht="12.75" customHeight="1">
      <c r="D242" s="1"/>
    </row>
    <row r="243" ht="12.75" customHeight="1">
      <c r="D243" s="1"/>
    </row>
    <row r="244" ht="12.75" customHeight="1">
      <c r="D244" s="1"/>
    </row>
    <row r="245" ht="12.75" customHeight="1">
      <c r="D245" s="1"/>
    </row>
    <row r="246" ht="12.75" customHeight="1">
      <c r="D246" s="1"/>
    </row>
    <row r="247" ht="12.75" customHeight="1">
      <c r="D247" s="1"/>
    </row>
    <row r="248" ht="12.75" customHeight="1">
      <c r="D248" s="1"/>
    </row>
    <row r="249" ht="12.75" customHeight="1">
      <c r="D249" s="1"/>
    </row>
    <row r="250" ht="12.75" customHeight="1">
      <c r="D250" s="1"/>
    </row>
    <row r="251" ht="12.75" customHeight="1">
      <c r="D251" s="1"/>
    </row>
    <row r="252" ht="12.75" customHeight="1">
      <c r="D252" s="1"/>
    </row>
    <row r="253" ht="12.75" customHeight="1">
      <c r="D253" s="1"/>
    </row>
    <row r="254" ht="12.75" customHeight="1">
      <c r="D254" s="1"/>
    </row>
    <row r="255" ht="12.75" customHeight="1">
      <c r="D255" s="1"/>
    </row>
    <row r="256" ht="12.75" customHeight="1">
      <c r="D256" s="1"/>
    </row>
    <row r="257" ht="12.75" customHeight="1">
      <c r="D257" s="1"/>
    </row>
    <row r="258" ht="12.75" customHeight="1">
      <c r="D258" s="1"/>
    </row>
    <row r="259" ht="12.75" customHeight="1">
      <c r="D259" s="1"/>
    </row>
    <row r="260" ht="12.75" customHeight="1">
      <c r="D260" s="1"/>
    </row>
    <row r="261" ht="12.75" customHeight="1">
      <c r="D261" s="1"/>
    </row>
    <row r="262" ht="12.75" customHeight="1">
      <c r="D262" s="1"/>
    </row>
    <row r="263" ht="12.75" customHeight="1">
      <c r="D263" s="1"/>
    </row>
    <row r="264" ht="12.75" customHeight="1">
      <c r="D264" s="1"/>
    </row>
    <row r="265" ht="12.75" customHeight="1">
      <c r="D265" s="1"/>
    </row>
    <row r="266" ht="12.75" customHeight="1">
      <c r="D266" s="1"/>
    </row>
    <row r="267" ht="12.75" customHeight="1">
      <c r="D267" s="1"/>
    </row>
    <row r="268" ht="12.75" customHeight="1">
      <c r="D268" s="1"/>
    </row>
    <row r="269" ht="12.75" customHeight="1">
      <c r="D269" s="1"/>
    </row>
    <row r="270" ht="12.75" customHeight="1">
      <c r="D270" s="1"/>
    </row>
    <row r="271" ht="12.75" customHeight="1">
      <c r="D271" s="1"/>
    </row>
    <row r="272" ht="12.75" customHeight="1">
      <c r="D272" s="1"/>
    </row>
    <row r="273" ht="12.75" customHeight="1">
      <c r="D273" s="1"/>
    </row>
    <row r="274" ht="12.75" customHeight="1">
      <c r="D274" s="1"/>
    </row>
    <row r="275" ht="12.75" customHeight="1">
      <c r="D275" s="1"/>
    </row>
    <row r="276" ht="12.75" customHeight="1">
      <c r="D276" s="1"/>
    </row>
    <row r="277" ht="12.75" customHeight="1">
      <c r="D277" s="1"/>
    </row>
    <row r="278" ht="12.75" customHeight="1">
      <c r="D278" s="1"/>
    </row>
    <row r="279" ht="12.75" customHeight="1">
      <c r="D279" s="1"/>
    </row>
    <row r="280" ht="12.75" customHeight="1">
      <c r="D280" s="1"/>
    </row>
    <row r="281" ht="12.75" customHeight="1">
      <c r="D281" s="1"/>
    </row>
    <row r="282" ht="12.75" customHeight="1">
      <c r="D282" s="1"/>
    </row>
    <row r="283" ht="12.75" customHeight="1">
      <c r="D283" s="1"/>
    </row>
    <row r="284" ht="12.75" customHeight="1">
      <c r="D284" s="1"/>
    </row>
    <row r="285" ht="12.75" customHeight="1">
      <c r="D285" s="1"/>
    </row>
    <row r="286" ht="12.75" customHeight="1">
      <c r="D286" s="1"/>
    </row>
    <row r="287" ht="12.75" customHeight="1">
      <c r="D287" s="1"/>
    </row>
    <row r="288" ht="12.75" customHeight="1">
      <c r="D288" s="1"/>
    </row>
    <row r="289" ht="12.75" customHeight="1">
      <c r="D289" s="1"/>
    </row>
    <row r="290" ht="12.75" customHeight="1">
      <c r="D290" s="1"/>
    </row>
    <row r="291" ht="12.75" customHeight="1">
      <c r="D291" s="1"/>
    </row>
    <row r="292" ht="12.75" customHeight="1">
      <c r="D292" s="1"/>
    </row>
    <row r="293" ht="12.75" customHeight="1">
      <c r="D293" s="1"/>
    </row>
    <row r="294" ht="12.75" customHeight="1">
      <c r="D294" s="1"/>
    </row>
    <row r="295" ht="12.75" customHeight="1">
      <c r="D295" s="1"/>
    </row>
    <row r="296" ht="12.75" customHeight="1">
      <c r="D296" s="1"/>
    </row>
    <row r="297" ht="12.75" customHeight="1">
      <c r="D297" s="1"/>
    </row>
    <row r="298" ht="12.75" customHeight="1">
      <c r="D298" s="1"/>
    </row>
    <row r="299" ht="12.75" customHeight="1">
      <c r="D299" s="1"/>
    </row>
    <row r="300" ht="12.75" customHeight="1">
      <c r="D300" s="1"/>
    </row>
    <row r="301" ht="12.75" customHeight="1">
      <c r="D301" s="1"/>
    </row>
    <row r="302" ht="12.75" customHeight="1">
      <c r="D302" s="1"/>
    </row>
    <row r="303" ht="12.75" customHeight="1">
      <c r="D303" s="1"/>
    </row>
    <row r="304" ht="12.75" customHeight="1">
      <c r="D304" s="1"/>
    </row>
    <row r="305" ht="12.75" customHeight="1">
      <c r="D305" s="1"/>
    </row>
    <row r="306" ht="12.75" customHeight="1">
      <c r="D306" s="1"/>
    </row>
    <row r="307" ht="12.75" customHeight="1">
      <c r="D307" s="1"/>
    </row>
    <row r="308" ht="12.75" customHeight="1">
      <c r="D308" s="1"/>
    </row>
    <row r="309" ht="12.75" customHeight="1">
      <c r="D309" s="1"/>
    </row>
    <row r="310" ht="12.75" customHeight="1">
      <c r="D310" s="1"/>
    </row>
    <row r="311" ht="12.75" customHeight="1">
      <c r="D311" s="1"/>
    </row>
    <row r="312" ht="12.75" customHeight="1">
      <c r="D312" s="1"/>
    </row>
    <row r="313" ht="12.75" customHeight="1">
      <c r="D313" s="1"/>
    </row>
    <row r="314" ht="12.75" customHeight="1">
      <c r="D314" s="1"/>
    </row>
    <row r="315" ht="12.75" customHeight="1">
      <c r="D315" s="1"/>
    </row>
    <row r="316" ht="12.75" customHeight="1">
      <c r="D316" s="1"/>
    </row>
    <row r="317" ht="12.75" customHeight="1">
      <c r="D317" s="1"/>
    </row>
    <row r="318" ht="12.75" customHeight="1">
      <c r="D318" s="1"/>
    </row>
    <row r="319" ht="12.75" customHeight="1">
      <c r="D319" s="1"/>
    </row>
    <row r="320" ht="12.75" customHeight="1">
      <c r="D320" s="1"/>
    </row>
    <row r="321" ht="12.75" customHeight="1">
      <c r="D321" s="1"/>
    </row>
    <row r="322" ht="12.75" customHeight="1">
      <c r="D322" s="1"/>
    </row>
    <row r="323" ht="12.75" customHeight="1">
      <c r="D323" s="1"/>
    </row>
    <row r="324" ht="12.75" customHeight="1">
      <c r="D324" s="1"/>
    </row>
    <row r="325" ht="12.75" customHeight="1">
      <c r="D325" s="1"/>
    </row>
    <row r="326" ht="12.75" customHeight="1">
      <c r="D326" s="1"/>
    </row>
    <row r="327" ht="12.75" customHeight="1">
      <c r="D327" s="1"/>
    </row>
    <row r="328" ht="12.75" customHeight="1">
      <c r="D328" s="1"/>
    </row>
    <row r="329" ht="12.75" customHeight="1">
      <c r="D329" s="1"/>
    </row>
    <row r="330" ht="12.75" customHeight="1">
      <c r="D330" s="1"/>
    </row>
    <row r="331" ht="12.75" customHeight="1">
      <c r="D331" s="1"/>
    </row>
    <row r="332" ht="12.75" customHeight="1">
      <c r="D332" s="1"/>
    </row>
    <row r="333" ht="12.75" customHeight="1">
      <c r="D333" s="1"/>
    </row>
    <row r="334" ht="12.75" customHeight="1">
      <c r="D334" s="1"/>
    </row>
    <row r="335" ht="12.75" customHeight="1">
      <c r="D335" s="1"/>
    </row>
    <row r="336" ht="12.75" customHeight="1">
      <c r="D336" s="1"/>
    </row>
    <row r="337" ht="12.75" customHeight="1">
      <c r="D337" s="1"/>
    </row>
    <row r="338" ht="12.75" customHeight="1">
      <c r="D338" s="1"/>
    </row>
    <row r="339" ht="12.75" customHeight="1">
      <c r="D339" s="1"/>
    </row>
    <row r="340" ht="12.75" customHeight="1">
      <c r="D340" s="1"/>
    </row>
    <row r="341" ht="12.75" customHeight="1">
      <c r="D341" s="1"/>
    </row>
    <row r="342" ht="12.75" customHeight="1">
      <c r="D342" s="1"/>
    </row>
    <row r="343" ht="12.75" customHeight="1">
      <c r="D343" s="1"/>
    </row>
    <row r="344" ht="12.75" customHeight="1">
      <c r="D344" s="1"/>
    </row>
    <row r="345" ht="12.75" customHeight="1">
      <c r="D345" s="1"/>
    </row>
    <row r="346" ht="12.75" customHeight="1">
      <c r="D346" s="1"/>
    </row>
    <row r="347" ht="12.75" customHeight="1">
      <c r="D347" s="1"/>
    </row>
    <row r="348" ht="12.75" customHeight="1">
      <c r="D348" s="1"/>
    </row>
    <row r="349" ht="12.75" customHeight="1">
      <c r="D349" s="1"/>
    </row>
    <row r="350" ht="12.75" customHeight="1">
      <c r="D350" s="1"/>
    </row>
    <row r="351" ht="12.75" customHeight="1">
      <c r="D351" s="1"/>
    </row>
    <row r="352" ht="12.75" customHeight="1">
      <c r="D352" s="1"/>
    </row>
    <row r="353" ht="12.75" customHeight="1">
      <c r="D353" s="1"/>
    </row>
    <row r="354" ht="12.75" customHeight="1">
      <c r="D354" s="1"/>
    </row>
    <row r="355" ht="12.75" customHeight="1">
      <c r="D355" s="1"/>
    </row>
    <row r="356" ht="12.75" customHeight="1">
      <c r="D356" s="1"/>
    </row>
    <row r="357" ht="12.75" customHeight="1">
      <c r="D357" s="1"/>
    </row>
    <row r="358" ht="12.75" customHeight="1">
      <c r="D358" s="1"/>
    </row>
    <row r="359" ht="12.75" customHeight="1">
      <c r="D359" s="1"/>
    </row>
    <row r="360" ht="12.75" customHeight="1">
      <c r="D360" s="1"/>
    </row>
    <row r="361" ht="12.75" customHeight="1">
      <c r="D361" s="1"/>
    </row>
    <row r="362" ht="12.75" customHeight="1">
      <c r="D362" s="1"/>
    </row>
    <row r="363" ht="12.75" customHeight="1">
      <c r="D363" s="1"/>
    </row>
    <row r="364" ht="12.75" customHeight="1">
      <c r="D364" s="1"/>
    </row>
    <row r="365" ht="12.75" customHeight="1">
      <c r="D365" s="1"/>
    </row>
    <row r="366" ht="12.75" customHeight="1">
      <c r="D366" s="1"/>
    </row>
    <row r="367" ht="12.75" customHeight="1">
      <c r="D367" s="1"/>
    </row>
    <row r="368" ht="12.75" customHeight="1">
      <c r="D368" s="1"/>
    </row>
    <row r="369" ht="12.75" customHeight="1">
      <c r="D369" s="1"/>
    </row>
    <row r="370" ht="12.75" customHeight="1">
      <c r="D370" s="1"/>
    </row>
    <row r="371" ht="12.75" customHeight="1">
      <c r="D371" s="1"/>
    </row>
    <row r="372" ht="12.75" customHeight="1">
      <c r="D372" s="1"/>
    </row>
    <row r="373" ht="12.75" customHeight="1">
      <c r="D373" s="1"/>
    </row>
    <row r="374" ht="12.75" customHeight="1">
      <c r="D374" s="1"/>
    </row>
    <row r="375" ht="12.75" customHeight="1">
      <c r="D375" s="1"/>
    </row>
    <row r="376" ht="12.75" customHeight="1">
      <c r="D376" s="1"/>
    </row>
    <row r="377" ht="12.75" customHeight="1">
      <c r="D377" s="1"/>
    </row>
    <row r="378" ht="12.75" customHeight="1">
      <c r="D378" s="1"/>
    </row>
    <row r="379" ht="12.75" customHeight="1">
      <c r="D379" s="1"/>
    </row>
    <row r="380" ht="12.75" customHeight="1">
      <c r="D380" s="1"/>
    </row>
    <row r="381" ht="12.75" customHeight="1">
      <c r="D381" s="1"/>
    </row>
    <row r="382" ht="12.75" customHeight="1">
      <c r="D382" s="1"/>
    </row>
    <row r="383" ht="12.75" customHeight="1">
      <c r="D383" s="1"/>
    </row>
    <row r="384" ht="12.75" customHeight="1">
      <c r="D384" s="1"/>
    </row>
    <row r="385" ht="12.75" customHeight="1">
      <c r="D385" s="1"/>
    </row>
    <row r="386" ht="12.75" customHeight="1">
      <c r="D386" s="1"/>
    </row>
    <row r="387" ht="12.75" customHeight="1">
      <c r="D387" s="1"/>
    </row>
    <row r="388" ht="12.75" customHeight="1">
      <c r="D388" s="1"/>
    </row>
    <row r="389" ht="12.75" customHeight="1">
      <c r="D389" s="1"/>
    </row>
    <row r="390" ht="12.75" customHeight="1">
      <c r="D390" s="1"/>
    </row>
    <row r="391" ht="12.75" customHeight="1">
      <c r="D391" s="1"/>
    </row>
    <row r="392" ht="12.75" customHeight="1">
      <c r="D392" s="1"/>
    </row>
    <row r="393" ht="12.75" customHeight="1">
      <c r="D393" s="1"/>
    </row>
    <row r="394" ht="12.75" customHeight="1">
      <c r="D394" s="1"/>
    </row>
    <row r="395" ht="12.75" customHeight="1">
      <c r="D395" s="1"/>
    </row>
    <row r="396" ht="12.75" customHeight="1">
      <c r="D396" s="1"/>
    </row>
    <row r="397" ht="12.75" customHeight="1">
      <c r="D397" s="1"/>
    </row>
    <row r="398" ht="12.75" customHeight="1">
      <c r="D398" s="1"/>
    </row>
    <row r="399" ht="12.75" customHeight="1">
      <c r="D399" s="1"/>
    </row>
    <row r="400" ht="12.75" customHeight="1">
      <c r="D400" s="1"/>
    </row>
    <row r="401" ht="12.75" customHeight="1">
      <c r="D401" s="1"/>
    </row>
    <row r="402" ht="12.75" customHeight="1">
      <c r="D402" s="1"/>
    </row>
    <row r="403" ht="12.75" customHeight="1">
      <c r="D403" s="1"/>
    </row>
    <row r="404" ht="12.75" customHeight="1">
      <c r="D404" s="1"/>
    </row>
    <row r="405" ht="12.75" customHeight="1">
      <c r="D405" s="1"/>
    </row>
    <row r="406" ht="12.75" customHeight="1">
      <c r="D406" s="1"/>
    </row>
    <row r="407" ht="12.75" customHeight="1">
      <c r="D407" s="1"/>
    </row>
    <row r="408" ht="12.75" customHeight="1">
      <c r="D408" s="1"/>
    </row>
    <row r="409" ht="12.75" customHeight="1">
      <c r="D409" s="1"/>
    </row>
    <row r="410" ht="12.75" customHeight="1">
      <c r="D410" s="1"/>
    </row>
    <row r="411" ht="12.75" customHeight="1">
      <c r="D411" s="1"/>
    </row>
    <row r="412" ht="12.75" customHeight="1">
      <c r="D412" s="1"/>
    </row>
    <row r="413" ht="12.75" customHeight="1">
      <c r="D413" s="1"/>
    </row>
    <row r="414" ht="12.75" customHeight="1">
      <c r="D414" s="1"/>
    </row>
    <row r="415" ht="12.75" customHeight="1">
      <c r="D415" s="1"/>
    </row>
    <row r="416" ht="12.75" customHeight="1">
      <c r="D416" s="1"/>
    </row>
    <row r="417" ht="12.75" customHeight="1">
      <c r="D417" s="1"/>
    </row>
    <row r="418" ht="12.75" customHeight="1">
      <c r="D418" s="1"/>
    </row>
    <row r="419" ht="12.75" customHeight="1">
      <c r="D419" s="1"/>
    </row>
    <row r="420" ht="12.75" customHeight="1">
      <c r="D420" s="1"/>
    </row>
    <row r="421" ht="12.75" customHeight="1">
      <c r="D421" s="1"/>
    </row>
    <row r="422" ht="12.75" customHeight="1">
      <c r="D422" s="1"/>
    </row>
    <row r="423" ht="12.75" customHeight="1">
      <c r="D423" s="1"/>
    </row>
    <row r="424" ht="12.75" customHeight="1">
      <c r="D424" s="1"/>
    </row>
    <row r="425" ht="12.75" customHeight="1">
      <c r="D425" s="1"/>
    </row>
    <row r="426" ht="12.75" customHeight="1">
      <c r="D426" s="1"/>
    </row>
    <row r="427" ht="12.75" customHeight="1">
      <c r="D427" s="1"/>
    </row>
    <row r="428" ht="12.75" customHeight="1">
      <c r="D428" s="1"/>
    </row>
    <row r="429" ht="12.75" customHeight="1">
      <c r="D429" s="1"/>
    </row>
    <row r="430" ht="12.75" customHeight="1">
      <c r="D430" s="1"/>
    </row>
    <row r="431" ht="12.75" customHeight="1">
      <c r="D431" s="1"/>
    </row>
    <row r="432" ht="12.75" customHeight="1">
      <c r="D432" s="1"/>
    </row>
    <row r="433" ht="12.75" customHeight="1">
      <c r="D433" s="1"/>
    </row>
    <row r="434" ht="12.75" customHeight="1">
      <c r="D434" s="1"/>
    </row>
    <row r="435" ht="12.75" customHeight="1">
      <c r="D435" s="1"/>
    </row>
    <row r="436" ht="12.75" customHeight="1">
      <c r="D436" s="1"/>
    </row>
    <row r="437" ht="12.75" customHeight="1">
      <c r="D437" s="1"/>
    </row>
    <row r="438" ht="12.75" customHeight="1">
      <c r="D438" s="1"/>
    </row>
    <row r="439" ht="12.75" customHeight="1">
      <c r="D439" s="1"/>
    </row>
    <row r="440" ht="12.75" customHeight="1">
      <c r="D440" s="1"/>
    </row>
    <row r="441" ht="12.75" customHeight="1">
      <c r="D441" s="1"/>
    </row>
    <row r="442" ht="12.75" customHeight="1">
      <c r="D442" s="1"/>
    </row>
    <row r="443" ht="12.75" customHeight="1">
      <c r="D443" s="1"/>
    </row>
    <row r="444" ht="12.75" customHeight="1">
      <c r="D444" s="1"/>
    </row>
    <row r="445" ht="12.75" customHeight="1">
      <c r="D445" s="1"/>
    </row>
    <row r="446" ht="12.75" customHeight="1">
      <c r="D446" s="1"/>
    </row>
    <row r="447" ht="12.75" customHeight="1">
      <c r="D447" s="1"/>
    </row>
    <row r="448" ht="12.75" customHeight="1">
      <c r="D448" s="1"/>
    </row>
    <row r="449" ht="12.75" customHeight="1">
      <c r="D449" s="1"/>
    </row>
    <row r="450" ht="12.75" customHeight="1">
      <c r="D450" s="1"/>
    </row>
    <row r="451" ht="12.75" customHeight="1">
      <c r="D451" s="1"/>
    </row>
    <row r="452" ht="12.75" customHeight="1">
      <c r="D452" s="1"/>
    </row>
    <row r="453" ht="12.75" customHeight="1">
      <c r="D453" s="1"/>
    </row>
    <row r="454" ht="12.75" customHeight="1">
      <c r="D454" s="1"/>
    </row>
    <row r="455" ht="12.75" customHeight="1">
      <c r="D455" s="1"/>
    </row>
    <row r="456" ht="12.75" customHeight="1">
      <c r="D456" s="1"/>
    </row>
    <row r="457" ht="12.75" customHeight="1">
      <c r="D457" s="1"/>
    </row>
    <row r="458" ht="12.75" customHeight="1">
      <c r="D458" s="1"/>
    </row>
    <row r="459" ht="12.75" customHeight="1">
      <c r="D459" s="1"/>
    </row>
    <row r="460" ht="12.75" customHeight="1">
      <c r="D460" s="1"/>
    </row>
    <row r="461" ht="12.75" customHeight="1">
      <c r="D461" s="1"/>
    </row>
    <row r="462" ht="12.75" customHeight="1">
      <c r="D462" s="1"/>
    </row>
    <row r="463" ht="12.75" customHeight="1">
      <c r="D463" s="1"/>
    </row>
    <row r="464" ht="12.75" customHeight="1">
      <c r="D464" s="1"/>
    </row>
    <row r="465" ht="12.75" customHeight="1">
      <c r="D465" s="1"/>
    </row>
    <row r="466" ht="12.75" customHeight="1">
      <c r="D466" s="1"/>
    </row>
    <row r="467" ht="12.75" customHeight="1">
      <c r="D467" s="1"/>
    </row>
    <row r="468" ht="12.75" customHeight="1">
      <c r="D468" s="1"/>
    </row>
    <row r="469" ht="12.75" customHeight="1">
      <c r="D469" s="1"/>
    </row>
    <row r="470" ht="12.75" customHeight="1">
      <c r="D470" s="1"/>
    </row>
    <row r="471" ht="12.75" customHeight="1">
      <c r="D471" s="1"/>
    </row>
    <row r="472" ht="12.75" customHeight="1">
      <c r="D472" s="1"/>
    </row>
    <row r="473" ht="12.75" customHeight="1">
      <c r="D473" s="1"/>
    </row>
    <row r="474" ht="12.75" customHeight="1">
      <c r="D474" s="1"/>
    </row>
    <row r="475" ht="12.75" customHeight="1">
      <c r="D475" s="1"/>
    </row>
    <row r="476" ht="12.75" customHeight="1">
      <c r="D476" s="1"/>
    </row>
    <row r="477" ht="12.75" customHeight="1">
      <c r="D477" s="1"/>
    </row>
    <row r="478" ht="12.75" customHeight="1">
      <c r="D478" s="1"/>
    </row>
    <row r="479" ht="12.75" customHeight="1">
      <c r="D479" s="1"/>
    </row>
    <row r="480" ht="12.75" customHeight="1">
      <c r="D480" s="1"/>
    </row>
    <row r="481" ht="12.75" customHeight="1">
      <c r="D481" s="1"/>
    </row>
    <row r="482" ht="12.75" customHeight="1">
      <c r="D482" s="1"/>
    </row>
    <row r="483" ht="12.75" customHeight="1">
      <c r="D483" s="1"/>
    </row>
    <row r="484" ht="12.75" customHeight="1">
      <c r="D484" s="1"/>
    </row>
    <row r="485" ht="12.75" customHeight="1">
      <c r="D485" s="1"/>
    </row>
    <row r="486" ht="12.75" customHeight="1">
      <c r="D486" s="1"/>
    </row>
    <row r="487" ht="12.75" customHeight="1">
      <c r="D487" s="1"/>
    </row>
    <row r="488" ht="12.75" customHeight="1">
      <c r="D488" s="1"/>
    </row>
    <row r="489" ht="12.75" customHeight="1">
      <c r="D489" s="1"/>
    </row>
    <row r="490" ht="12.75" customHeight="1">
      <c r="D490" s="1"/>
    </row>
    <row r="491" ht="12.75" customHeight="1">
      <c r="D491" s="1"/>
    </row>
    <row r="492" ht="12.75" customHeight="1">
      <c r="D492" s="1"/>
    </row>
    <row r="493" ht="12.75" customHeight="1">
      <c r="D493" s="1"/>
    </row>
    <row r="494" ht="12.75" customHeight="1">
      <c r="D494" s="1"/>
    </row>
    <row r="495" ht="12.75" customHeight="1">
      <c r="D495" s="1"/>
    </row>
    <row r="496" ht="12.75" customHeight="1">
      <c r="D496" s="1"/>
    </row>
    <row r="497" ht="12.75" customHeight="1">
      <c r="D497" s="1"/>
    </row>
    <row r="498" ht="12.75" customHeight="1">
      <c r="D498" s="1"/>
    </row>
    <row r="499" ht="12.75" customHeight="1">
      <c r="D499" s="1"/>
    </row>
    <row r="500" ht="12.75" customHeight="1">
      <c r="D500" s="1"/>
    </row>
    <row r="501" ht="12.75" customHeight="1">
      <c r="D501" s="1"/>
    </row>
    <row r="502" ht="12.75" customHeight="1">
      <c r="D502" s="1"/>
    </row>
    <row r="503" ht="12.75" customHeight="1">
      <c r="D503" s="1"/>
    </row>
    <row r="504" ht="12.75" customHeight="1">
      <c r="D504" s="1"/>
    </row>
    <row r="505" ht="12.75" customHeight="1">
      <c r="D505" s="1"/>
    </row>
    <row r="506" ht="12.75" customHeight="1">
      <c r="D506" s="1"/>
    </row>
    <row r="507" ht="12.75" customHeight="1">
      <c r="D507" s="1"/>
    </row>
    <row r="508" ht="12.75" customHeight="1">
      <c r="D508" s="1"/>
    </row>
    <row r="509" ht="12.75" customHeight="1">
      <c r="D509" s="1"/>
    </row>
    <row r="510" ht="12.75" customHeight="1">
      <c r="D510" s="1"/>
    </row>
    <row r="511" ht="12.75" customHeight="1">
      <c r="D511" s="1"/>
    </row>
    <row r="512" ht="12.75" customHeight="1">
      <c r="D512" s="1"/>
    </row>
    <row r="513" ht="12.75" customHeight="1">
      <c r="D513" s="1"/>
    </row>
    <row r="514" ht="12.75" customHeight="1">
      <c r="D514" s="1"/>
    </row>
    <row r="515" ht="12.75" customHeight="1">
      <c r="D515" s="1"/>
    </row>
    <row r="516" ht="12.75" customHeight="1">
      <c r="D516" s="1"/>
    </row>
    <row r="517" ht="12.75" customHeight="1">
      <c r="D517" s="1"/>
    </row>
    <row r="518" ht="12.75" customHeight="1">
      <c r="D518" s="1"/>
    </row>
    <row r="519" ht="12.75" customHeight="1">
      <c r="D519" s="1"/>
    </row>
    <row r="520" ht="12.75" customHeight="1">
      <c r="D520" s="1"/>
    </row>
    <row r="521" ht="12.75" customHeight="1">
      <c r="D521" s="1"/>
    </row>
    <row r="522" ht="12.75" customHeight="1">
      <c r="D522" s="1"/>
    </row>
    <row r="523" ht="12.75" customHeight="1">
      <c r="D523" s="1"/>
    </row>
    <row r="524" ht="12.75" customHeight="1">
      <c r="D524" s="1"/>
    </row>
    <row r="525" ht="12.75" customHeight="1">
      <c r="D525" s="1"/>
    </row>
    <row r="526" ht="12.75" customHeight="1">
      <c r="D526" s="1"/>
    </row>
    <row r="527" ht="12.75" customHeight="1">
      <c r="D527" s="1"/>
    </row>
    <row r="528" ht="12.75" customHeight="1">
      <c r="D528" s="1"/>
    </row>
    <row r="529" ht="12.75" customHeight="1">
      <c r="D529" s="1"/>
    </row>
    <row r="530" ht="12.75" customHeight="1">
      <c r="D530" s="1"/>
    </row>
    <row r="531" ht="12.75" customHeight="1">
      <c r="D531" s="1"/>
    </row>
    <row r="532" ht="12.75" customHeight="1">
      <c r="D532" s="1"/>
    </row>
    <row r="533" ht="12.75" customHeight="1">
      <c r="D533" s="1"/>
    </row>
    <row r="534" ht="12.75" customHeight="1">
      <c r="D534" s="1"/>
    </row>
    <row r="535" ht="12.75" customHeight="1">
      <c r="D535" s="1"/>
    </row>
    <row r="536" ht="12.75" customHeight="1">
      <c r="D536" s="1"/>
    </row>
    <row r="537" ht="12.75" customHeight="1">
      <c r="D537" s="1"/>
    </row>
    <row r="538" ht="12.75" customHeight="1">
      <c r="D538" s="1"/>
    </row>
    <row r="539" ht="12.75" customHeight="1">
      <c r="D539" s="1"/>
    </row>
    <row r="540" ht="12.75" customHeight="1">
      <c r="D540" s="1"/>
    </row>
    <row r="541" ht="12.75" customHeight="1">
      <c r="D541" s="1"/>
    </row>
    <row r="542" ht="12.75" customHeight="1">
      <c r="D542" s="1"/>
    </row>
    <row r="543" ht="12.75" customHeight="1">
      <c r="D543" s="1"/>
    </row>
    <row r="544" ht="12.75" customHeight="1">
      <c r="D544" s="1"/>
    </row>
    <row r="545" ht="12.75" customHeight="1">
      <c r="D545" s="1"/>
    </row>
    <row r="546" ht="12.75" customHeight="1">
      <c r="D546" s="1"/>
    </row>
    <row r="547" ht="12.75" customHeight="1">
      <c r="D547" s="1"/>
    </row>
    <row r="548" ht="12.75" customHeight="1">
      <c r="D548" s="1"/>
    </row>
    <row r="549" ht="12.75" customHeight="1">
      <c r="D549" s="1"/>
    </row>
    <row r="550" ht="12.75" customHeight="1">
      <c r="D550" s="1"/>
    </row>
    <row r="551" ht="12.75" customHeight="1">
      <c r="D551" s="1"/>
    </row>
    <row r="552" ht="12.75" customHeight="1">
      <c r="D552" s="1"/>
    </row>
    <row r="553" ht="12.75" customHeight="1">
      <c r="D553" s="1"/>
    </row>
    <row r="554" ht="12.75" customHeight="1">
      <c r="D554" s="1"/>
    </row>
    <row r="555" ht="12.75" customHeight="1">
      <c r="D555" s="1"/>
    </row>
    <row r="556" ht="12.75" customHeight="1">
      <c r="D556" s="1"/>
    </row>
    <row r="557" ht="12.75" customHeight="1">
      <c r="D557" s="1"/>
    </row>
    <row r="558" ht="12.75" customHeight="1">
      <c r="D558" s="1"/>
    </row>
    <row r="559" ht="12.75" customHeight="1">
      <c r="D559" s="1"/>
    </row>
    <row r="560" ht="12.75" customHeight="1">
      <c r="D560" s="1"/>
    </row>
    <row r="561" ht="12.75" customHeight="1">
      <c r="D561" s="1"/>
    </row>
    <row r="562" ht="12.75" customHeight="1">
      <c r="D562" s="1"/>
    </row>
    <row r="563" ht="12.75" customHeight="1">
      <c r="D563" s="1"/>
    </row>
    <row r="564" ht="12.75" customHeight="1">
      <c r="D564" s="1"/>
    </row>
    <row r="565" ht="12.75" customHeight="1">
      <c r="D565" s="1"/>
    </row>
    <row r="566" ht="12.75" customHeight="1">
      <c r="D566" s="1"/>
    </row>
    <row r="567" ht="12.75" customHeight="1">
      <c r="D567" s="1"/>
    </row>
    <row r="568" ht="12.75" customHeight="1">
      <c r="D568" s="1"/>
    </row>
    <row r="569" ht="12.75" customHeight="1">
      <c r="D569" s="1"/>
    </row>
    <row r="570" ht="12.75" customHeight="1">
      <c r="D570" s="1"/>
    </row>
    <row r="571" ht="12.75" customHeight="1">
      <c r="D571" s="1"/>
    </row>
    <row r="572" ht="12.75" customHeight="1">
      <c r="D572" s="1"/>
    </row>
    <row r="573" ht="12.75" customHeight="1">
      <c r="D573" s="1"/>
    </row>
    <row r="574" ht="12.75" customHeight="1">
      <c r="D574" s="1"/>
    </row>
    <row r="575" ht="12.75" customHeight="1">
      <c r="D575" s="1"/>
    </row>
    <row r="576" ht="12.75" customHeight="1">
      <c r="D576" s="1"/>
    </row>
    <row r="577" ht="12.75" customHeight="1">
      <c r="D577" s="1"/>
    </row>
    <row r="578" ht="12.75" customHeight="1">
      <c r="D578" s="1"/>
    </row>
    <row r="579" ht="12.75" customHeight="1">
      <c r="D579" s="1"/>
    </row>
    <row r="580" ht="12.75" customHeight="1">
      <c r="D580" s="1"/>
    </row>
    <row r="581" ht="12.75" customHeight="1">
      <c r="D581" s="1"/>
    </row>
    <row r="582" ht="12.75" customHeight="1">
      <c r="D582" s="1"/>
    </row>
    <row r="583" ht="12.75" customHeight="1">
      <c r="D583" s="1"/>
    </row>
    <row r="584" ht="12.75" customHeight="1">
      <c r="D584" s="1"/>
    </row>
    <row r="585" ht="12.75" customHeight="1">
      <c r="D585" s="1"/>
    </row>
    <row r="586" ht="12.75" customHeight="1">
      <c r="D586" s="1"/>
    </row>
    <row r="587" ht="12.75" customHeight="1">
      <c r="D587" s="1"/>
    </row>
    <row r="588" ht="12.75" customHeight="1">
      <c r="D588" s="1"/>
    </row>
    <row r="589" ht="12.75" customHeight="1">
      <c r="D589" s="1"/>
    </row>
    <row r="590" ht="12.75" customHeight="1">
      <c r="D590" s="1"/>
    </row>
    <row r="591" ht="12.75" customHeight="1">
      <c r="D591" s="1"/>
    </row>
    <row r="592" ht="12.75" customHeight="1">
      <c r="D592" s="1"/>
    </row>
    <row r="593" ht="12.75" customHeight="1">
      <c r="D593" s="1"/>
    </row>
    <row r="594" ht="12.75" customHeight="1">
      <c r="D594" s="1"/>
    </row>
    <row r="595" ht="12.75" customHeight="1">
      <c r="D595" s="1"/>
    </row>
    <row r="596" ht="12.75" customHeight="1">
      <c r="D596" s="1"/>
    </row>
    <row r="597" ht="12.75" customHeight="1">
      <c r="D597" s="1"/>
    </row>
    <row r="598" ht="12.75" customHeight="1">
      <c r="D598" s="1"/>
    </row>
    <row r="599" ht="12.75" customHeight="1">
      <c r="D599" s="1"/>
    </row>
    <row r="600" ht="12.75" customHeight="1">
      <c r="D600" s="1"/>
    </row>
    <row r="601" ht="12.75" customHeight="1">
      <c r="D601" s="1"/>
    </row>
    <row r="602" ht="12.75" customHeight="1">
      <c r="D602" s="1"/>
    </row>
    <row r="603" ht="12.75" customHeight="1">
      <c r="D603" s="1"/>
    </row>
    <row r="604" ht="12.75" customHeight="1">
      <c r="D604" s="1"/>
    </row>
    <row r="605" ht="12.75" customHeight="1">
      <c r="D605" s="1"/>
    </row>
    <row r="606" ht="12.75" customHeight="1">
      <c r="D606" s="1"/>
    </row>
    <row r="607" ht="12.75" customHeight="1">
      <c r="D607" s="1"/>
    </row>
    <row r="608" ht="12.75" customHeight="1">
      <c r="D608" s="1"/>
    </row>
    <row r="609" ht="12.75" customHeight="1">
      <c r="D609" s="1"/>
    </row>
    <row r="610" ht="12.75" customHeight="1">
      <c r="D610" s="1"/>
    </row>
    <row r="611" ht="12.75" customHeight="1">
      <c r="D611" s="1"/>
    </row>
    <row r="612" ht="12.75" customHeight="1">
      <c r="D612" s="1"/>
    </row>
    <row r="613" ht="12.75" customHeight="1">
      <c r="D613" s="1"/>
    </row>
    <row r="614" ht="12.75" customHeight="1">
      <c r="D614" s="1"/>
    </row>
    <row r="615" ht="12.75" customHeight="1">
      <c r="D615" s="1"/>
    </row>
    <row r="616" ht="12.75" customHeight="1">
      <c r="D616" s="1"/>
    </row>
    <row r="617" ht="12.75" customHeight="1">
      <c r="D617" s="1"/>
    </row>
    <row r="618" ht="12.75" customHeight="1">
      <c r="D618" s="1"/>
    </row>
    <row r="619" ht="12.75" customHeight="1">
      <c r="D619" s="1"/>
    </row>
    <row r="620" ht="12.75" customHeight="1">
      <c r="D620" s="1"/>
    </row>
    <row r="621" ht="12.75" customHeight="1">
      <c r="D621" s="1"/>
    </row>
    <row r="622" ht="12.75" customHeight="1">
      <c r="D622" s="1"/>
    </row>
    <row r="623" ht="12.75" customHeight="1">
      <c r="D623" s="1"/>
    </row>
    <row r="624" ht="12.75" customHeight="1">
      <c r="D624" s="1"/>
    </row>
    <row r="625" ht="12.75" customHeight="1">
      <c r="D625" s="1"/>
    </row>
    <row r="626" ht="12.75" customHeight="1">
      <c r="D626" s="1"/>
    </row>
    <row r="627" ht="12.75" customHeight="1">
      <c r="D627" s="1"/>
    </row>
    <row r="628" ht="12.75" customHeight="1">
      <c r="D628" s="1"/>
    </row>
    <row r="629" ht="12.75" customHeight="1">
      <c r="D629" s="1"/>
    </row>
    <row r="630" ht="12.75" customHeight="1">
      <c r="D630" s="1"/>
    </row>
    <row r="631" ht="12.75" customHeight="1">
      <c r="D631" s="1"/>
    </row>
    <row r="632" ht="12.75" customHeight="1">
      <c r="D632" s="1"/>
    </row>
    <row r="633" ht="12.75" customHeight="1">
      <c r="D633" s="1"/>
    </row>
    <row r="634" ht="12.75" customHeight="1">
      <c r="D634" s="1"/>
    </row>
    <row r="635" ht="12.75" customHeight="1">
      <c r="D635" s="1"/>
    </row>
    <row r="636" ht="12.75" customHeight="1">
      <c r="D636" s="1"/>
    </row>
    <row r="637" ht="12.75" customHeight="1">
      <c r="D637" s="1"/>
    </row>
    <row r="638" ht="12.75" customHeight="1">
      <c r="D638" s="1"/>
    </row>
    <row r="639" ht="12.75" customHeight="1">
      <c r="D639" s="1"/>
    </row>
    <row r="640" ht="12.75" customHeight="1">
      <c r="D640" s="1"/>
    </row>
    <row r="641" ht="12.75" customHeight="1">
      <c r="D641" s="1"/>
    </row>
    <row r="642" ht="12.75" customHeight="1">
      <c r="D642" s="1"/>
    </row>
    <row r="643" ht="12.75" customHeight="1">
      <c r="D643" s="1"/>
    </row>
    <row r="644" ht="12.75" customHeight="1">
      <c r="D644" s="1"/>
    </row>
    <row r="645" ht="12.75" customHeight="1">
      <c r="D645" s="1"/>
    </row>
    <row r="646" ht="12.75" customHeight="1">
      <c r="D646" s="1"/>
    </row>
    <row r="647" ht="12.75" customHeight="1">
      <c r="D647" s="1"/>
    </row>
    <row r="648" ht="12.75" customHeight="1">
      <c r="D648" s="1"/>
    </row>
    <row r="649" ht="12.75" customHeight="1">
      <c r="D649" s="1"/>
    </row>
    <row r="650" ht="12.75" customHeight="1">
      <c r="D650" s="1"/>
    </row>
    <row r="651" ht="12.75" customHeight="1">
      <c r="D651" s="1"/>
    </row>
    <row r="652" ht="12.75" customHeight="1">
      <c r="D652" s="1"/>
    </row>
    <row r="653" ht="12.75" customHeight="1">
      <c r="D653" s="1"/>
    </row>
    <row r="654" ht="12.75" customHeight="1">
      <c r="D654" s="1"/>
    </row>
    <row r="655" ht="12.75" customHeight="1">
      <c r="D655" s="1"/>
    </row>
    <row r="656" ht="12.75" customHeight="1">
      <c r="D656" s="1"/>
    </row>
    <row r="657" ht="12.75" customHeight="1">
      <c r="D657" s="1"/>
    </row>
    <row r="658" ht="12.75" customHeight="1">
      <c r="D658" s="1"/>
    </row>
    <row r="659" ht="12.75" customHeight="1">
      <c r="D659" s="1"/>
    </row>
    <row r="660" ht="12.75" customHeight="1">
      <c r="D660" s="1"/>
    </row>
    <row r="661" ht="12.75" customHeight="1">
      <c r="D661" s="1"/>
    </row>
    <row r="662" ht="12.75" customHeight="1">
      <c r="D662" s="1"/>
    </row>
    <row r="663" ht="12.75" customHeight="1">
      <c r="D663" s="1"/>
    </row>
    <row r="664" ht="12.75" customHeight="1">
      <c r="D664" s="1"/>
    </row>
    <row r="665" ht="12.75" customHeight="1">
      <c r="D665" s="1"/>
    </row>
    <row r="666" ht="12.75" customHeight="1">
      <c r="D666" s="1"/>
    </row>
    <row r="667" ht="12.75" customHeight="1">
      <c r="D667" s="1"/>
    </row>
    <row r="668" ht="12.75" customHeight="1">
      <c r="D668" s="1"/>
    </row>
    <row r="669" ht="12.75" customHeight="1">
      <c r="D669" s="1"/>
    </row>
    <row r="670" ht="12.75" customHeight="1">
      <c r="D670" s="1"/>
    </row>
    <row r="671" ht="12.75" customHeight="1">
      <c r="D671" s="1"/>
    </row>
    <row r="672" ht="12.75" customHeight="1">
      <c r="D672" s="1"/>
    </row>
    <row r="673" ht="12.75" customHeight="1">
      <c r="D673" s="1"/>
    </row>
    <row r="674" ht="12.75" customHeight="1">
      <c r="D674" s="1"/>
    </row>
    <row r="675" ht="12.75" customHeight="1">
      <c r="D675" s="1"/>
    </row>
    <row r="676" ht="12.75" customHeight="1">
      <c r="D676" s="1"/>
    </row>
    <row r="677" ht="12.75" customHeight="1">
      <c r="D677" s="1"/>
    </row>
    <row r="678" ht="12.75" customHeight="1">
      <c r="D678" s="1"/>
    </row>
    <row r="679" ht="12.75" customHeight="1">
      <c r="D679" s="1"/>
    </row>
    <row r="680" ht="12.75" customHeight="1">
      <c r="D680" s="1"/>
    </row>
    <row r="681" ht="12.75" customHeight="1">
      <c r="D681" s="1"/>
    </row>
    <row r="682" ht="12.75" customHeight="1">
      <c r="D682" s="1"/>
    </row>
    <row r="683" ht="12.75" customHeight="1">
      <c r="D683" s="1"/>
    </row>
    <row r="684" ht="12.75" customHeight="1">
      <c r="D684" s="1"/>
    </row>
    <row r="685" ht="12.75" customHeight="1">
      <c r="D685" s="1"/>
    </row>
    <row r="686" ht="12.75" customHeight="1">
      <c r="D686" s="1"/>
    </row>
    <row r="687" ht="12.75" customHeight="1">
      <c r="D687" s="1"/>
    </row>
    <row r="688" ht="12.75" customHeight="1">
      <c r="D688" s="1"/>
    </row>
    <row r="689" ht="12.75" customHeight="1">
      <c r="D689" s="1"/>
    </row>
    <row r="690" ht="12.75" customHeight="1">
      <c r="D690" s="1"/>
    </row>
    <row r="691" ht="12.75" customHeight="1">
      <c r="D691" s="1"/>
    </row>
    <row r="692" ht="12.75" customHeight="1">
      <c r="D692" s="1"/>
    </row>
    <row r="693" ht="12.75" customHeight="1">
      <c r="D693" s="1"/>
    </row>
    <row r="694" ht="12.75" customHeight="1">
      <c r="D694" s="1"/>
    </row>
    <row r="695" ht="12.75" customHeight="1">
      <c r="D695" s="1"/>
    </row>
    <row r="696" ht="12.75" customHeight="1">
      <c r="D696" s="1"/>
    </row>
    <row r="697" ht="12.75" customHeight="1">
      <c r="D697" s="1"/>
    </row>
    <row r="698" ht="12.75" customHeight="1">
      <c r="D698" s="1"/>
    </row>
    <row r="699" ht="12.75" customHeight="1">
      <c r="D699" s="1"/>
    </row>
    <row r="700" ht="12.75" customHeight="1">
      <c r="D700" s="1"/>
    </row>
    <row r="701" ht="12.75" customHeight="1">
      <c r="D701" s="1"/>
    </row>
    <row r="702" ht="12.75" customHeight="1">
      <c r="D702" s="1"/>
    </row>
    <row r="703" ht="12.75" customHeight="1">
      <c r="D703" s="1"/>
    </row>
    <row r="704" ht="12.75" customHeight="1">
      <c r="D704" s="1"/>
    </row>
    <row r="705" ht="12.75" customHeight="1">
      <c r="D705" s="1"/>
    </row>
    <row r="706" ht="12.75" customHeight="1">
      <c r="D706" s="1"/>
    </row>
    <row r="707" ht="12.75" customHeight="1">
      <c r="D707" s="1"/>
    </row>
    <row r="708" ht="12.75" customHeight="1">
      <c r="D708" s="1"/>
    </row>
    <row r="709" ht="12.75" customHeight="1">
      <c r="D709" s="1"/>
    </row>
    <row r="710" ht="12.75" customHeight="1">
      <c r="D710" s="1"/>
    </row>
    <row r="711" ht="12.75" customHeight="1">
      <c r="D711" s="1"/>
    </row>
    <row r="712" ht="12.75" customHeight="1">
      <c r="D712" s="1"/>
    </row>
    <row r="713" ht="12.75" customHeight="1">
      <c r="D713" s="1"/>
    </row>
    <row r="714" ht="12.75" customHeight="1">
      <c r="D714" s="1"/>
    </row>
    <row r="715" ht="12.75" customHeight="1">
      <c r="D715" s="1"/>
    </row>
    <row r="716" ht="12.75" customHeight="1">
      <c r="D716" s="1"/>
    </row>
    <row r="717" ht="12.75" customHeight="1">
      <c r="D717" s="1"/>
    </row>
    <row r="718" ht="12.75" customHeight="1">
      <c r="D718" s="1"/>
    </row>
    <row r="719" ht="12.75" customHeight="1">
      <c r="D719" s="1"/>
    </row>
    <row r="720" ht="12.75" customHeight="1">
      <c r="D720" s="1"/>
    </row>
    <row r="721" ht="12.75" customHeight="1">
      <c r="D721" s="1"/>
    </row>
    <row r="722" ht="12.75" customHeight="1">
      <c r="D722" s="1"/>
    </row>
    <row r="723" ht="12.75" customHeight="1">
      <c r="D723" s="1"/>
    </row>
    <row r="724" ht="12.75" customHeight="1">
      <c r="D724" s="1"/>
    </row>
    <row r="725" ht="12.75" customHeight="1">
      <c r="D725" s="1"/>
    </row>
    <row r="726" ht="12.75" customHeight="1">
      <c r="D726" s="1"/>
    </row>
    <row r="727" ht="12.75" customHeight="1">
      <c r="D727" s="1"/>
    </row>
    <row r="728" ht="12.75" customHeight="1">
      <c r="D728" s="1"/>
    </row>
    <row r="729" ht="12.75" customHeight="1">
      <c r="D729" s="1"/>
    </row>
    <row r="730" ht="12.75" customHeight="1">
      <c r="D730" s="1"/>
    </row>
    <row r="731" ht="12.75" customHeight="1">
      <c r="D731" s="1"/>
    </row>
    <row r="732" ht="12.75" customHeight="1">
      <c r="D732" s="1"/>
    </row>
    <row r="733" ht="12.75" customHeight="1">
      <c r="D733" s="1"/>
    </row>
    <row r="734" ht="12.75" customHeight="1">
      <c r="D734" s="1"/>
    </row>
    <row r="735" ht="12.75" customHeight="1">
      <c r="D735" s="1"/>
    </row>
    <row r="736" ht="12.75" customHeight="1">
      <c r="D736" s="1"/>
    </row>
    <row r="737" ht="12.75" customHeight="1">
      <c r="D737" s="1"/>
    </row>
    <row r="738" ht="12.75" customHeight="1">
      <c r="D738" s="1"/>
    </row>
    <row r="739" ht="12.75" customHeight="1">
      <c r="D739" s="1"/>
    </row>
    <row r="740" ht="12.75" customHeight="1">
      <c r="D740" s="1"/>
    </row>
    <row r="741" ht="12.75" customHeight="1">
      <c r="D741" s="1"/>
    </row>
    <row r="742" ht="12.75" customHeight="1">
      <c r="D742" s="1"/>
    </row>
    <row r="743" ht="12.75" customHeight="1">
      <c r="D743" s="1"/>
    </row>
    <row r="744" ht="12.75" customHeight="1">
      <c r="D744" s="1"/>
    </row>
    <row r="745" ht="12.75" customHeight="1">
      <c r="D745" s="1"/>
    </row>
    <row r="746" ht="12.75" customHeight="1">
      <c r="D746" s="1"/>
    </row>
    <row r="747" ht="12.75" customHeight="1">
      <c r="D747" s="1"/>
    </row>
    <row r="748" ht="12.75" customHeight="1">
      <c r="D748" s="1"/>
    </row>
    <row r="749" ht="12.75" customHeight="1">
      <c r="D749" s="1"/>
    </row>
    <row r="750" ht="12.75" customHeight="1">
      <c r="D750" s="1"/>
    </row>
    <row r="751" ht="12.75" customHeight="1">
      <c r="D751" s="1"/>
    </row>
    <row r="752" ht="12.75" customHeight="1">
      <c r="D752" s="1"/>
    </row>
    <row r="753" ht="12.75" customHeight="1">
      <c r="D753" s="1"/>
    </row>
    <row r="754" ht="12.75" customHeight="1">
      <c r="D754" s="1"/>
    </row>
    <row r="755" ht="12.75" customHeight="1">
      <c r="D755" s="1"/>
    </row>
    <row r="756" ht="12.75" customHeight="1">
      <c r="D756" s="1"/>
    </row>
    <row r="757" ht="12.75" customHeight="1">
      <c r="D757" s="1"/>
    </row>
    <row r="758" ht="12.75" customHeight="1">
      <c r="D758" s="1"/>
    </row>
    <row r="759" ht="12.75" customHeight="1">
      <c r="D759" s="1"/>
    </row>
    <row r="760" ht="12.75" customHeight="1">
      <c r="D760" s="1"/>
    </row>
    <row r="761" ht="12.75" customHeight="1">
      <c r="D761" s="1"/>
    </row>
    <row r="762" ht="12.75" customHeight="1">
      <c r="D762" s="1"/>
    </row>
    <row r="763" ht="12.75" customHeight="1">
      <c r="D763" s="1"/>
    </row>
    <row r="764" ht="12.75" customHeight="1">
      <c r="D764" s="1"/>
    </row>
    <row r="765" ht="12.75" customHeight="1">
      <c r="D765" s="1"/>
    </row>
    <row r="766" ht="12.75" customHeight="1">
      <c r="D766" s="1"/>
    </row>
    <row r="767" ht="12.75" customHeight="1">
      <c r="D767" s="1"/>
    </row>
    <row r="768" ht="12.75" customHeight="1">
      <c r="D768" s="1"/>
    </row>
    <row r="769" ht="12.75" customHeight="1">
      <c r="D769" s="1"/>
    </row>
    <row r="770" ht="12.75" customHeight="1">
      <c r="D770" s="1"/>
    </row>
    <row r="771" ht="12.75" customHeight="1">
      <c r="D771" s="1"/>
    </row>
    <row r="772" ht="12.75" customHeight="1">
      <c r="D772" s="1"/>
    </row>
    <row r="773" ht="12.75" customHeight="1">
      <c r="D773" s="1"/>
    </row>
    <row r="774" ht="12.75" customHeight="1">
      <c r="D774" s="1"/>
    </row>
    <row r="775" ht="12.75" customHeight="1">
      <c r="D775" s="1"/>
    </row>
    <row r="776" ht="12.75" customHeight="1">
      <c r="D776" s="1"/>
    </row>
    <row r="777" ht="12.75" customHeight="1">
      <c r="D777" s="1"/>
    </row>
    <row r="778" ht="12.75" customHeight="1">
      <c r="D778" s="1"/>
    </row>
    <row r="779" ht="12.75" customHeight="1">
      <c r="D779" s="1"/>
    </row>
    <row r="780" ht="12.75" customHeight="1">
      <c r="D780" s="1"/>
    </row>
    <row r="781" ht="12.75" customHeight="1">
      <c r="D781" s="1"/>
    </row>
    <row r="782" ht="12.75" customHeight="1">
      <c r="D782" s="1"/>
    </row>
    <row r="783" ht="12.75" customHeight="1">
      <c r="D783" s="1"/>
    </row>
    <row r="784" ht="12.75" customHeight="1">
      <c r="D784" s="1"/>
    </row>
    <row r="785" ht="12.75" customHeight="1">
      <c r="D785" s="1"/>
    </row>
    <row r="786" ht="12.75" customHeight="1">
      <c r="D786" s="1"/>
    </row>
    <row r="787" ht="12.75" customHeight="1">
      <c r="D787" s="1"/>
    </row>
    <row r="788" ht="12.75" customHeight="1">
      <c r="D788" s="1"/>
    </row>
    <row r="789" ht="12.75" customHeight="1">
      <c r="D789" s="1"/>
    </row>
    <row r="790" ht="12.75" customHeight="1">
      <c r="D790" s="1"/>
    </row>
    <row r="791" ht="12.75" customHeight="1">
      <c r="D791" s="1"/>
    </row>
    <row r="792" ht="12.75" customHeight="1">
      <c r="D792" s="1"/>
    </row>
    <row r="793" ht="12.75" customHeight="1">
      <c r="D793" s="1"/>
    </row>
    <row r="794" ht="12.75" customHeight="1">
      <c r="D794" s="1"/>
    </row>
    <row r="795" ht="12.75" customHeight="1">
      <c r="D795" s="1"/>
    </row>
    <row r="796" ht="12.75" customHeight="1">
      <c r="D796" s="1"/>
    </row>
    <row r="797" ht="12.75" customHeight="1">
      <c r="D797" s="1"/>
    </row>
    <row r="798" ht="12.75" customHeight="1">
      <c r="D798" s="1"/>
    </row>
    <row r="799" ht="12.75" customHeight="1">
      <c r="D799" s="1"/>
    </row>
    <row r="800" ht="12.75" customHeight="1">
      <c r="D800" s="1"/>
    </row>
    <row r="801" ht="12.75" customHeight="1">
      <c r="D801" s="1"/>
    </row>
    <row r="802" ht="12.75" customHeight="1">
      <c r="D802" s="1"/>
    </row>
    <row r="803" ht="12.75" customHeight="1">
      <c r="D803" s="1"/>
    </row>
    <row r="804" ht="12.75" customHeight="1">
      <c r="D804" s="1"/>
    </row>
    <row r="805" ht="12.75" customHeight="1">
      <c r="D805" s="1"/>
    </row>
    <row r="806" ht="12.75" customHeight="1">
      <c r="D806" s="1"/>
    </row>
    <row r="807" ht="12.75" customHeight="1">
      <c r="D807" s="1"/>
    </row>
    <row r="808" ht="12.75" customHeight="1">
      <c r="D808" s="1"/>
    </row>
    <row r="809" ht="12.75" customHeight="1">
      <c r="D809" s="1"/>
    </row>
    <row r="810" ht="12.75" customHeight="1">
      <c r="D810" s="1"/>
    </row>
    <row r="811" ht="12.75" customHeight="1">
      <c r="D811" s="1"/>
    </row>
    <row r="812" ht="12.75" customHeight="1">
      <c r="D812" s="1"/>
    </row>
    <row r="813" ht="12.75" customHeight="1">
      <c r="D813" s="1"/>
    </row>
    <row r="814" ht="12.75" customHeight="1">
      <c r="D814" s="1"/>
    </row>
    <row r="815" ht="12.75" customHeight="1">
      <c r="D815" s="1"/>
    </row>
    <row r="816" ht="12.75" customHeight="1">
      <c r="D816" s="1"/>
    </row>
    <row r="817" ht="12.75" customHeight="1">
      <c r="D817" s="1"/>
    </row>
    <row r="818" ht="12.75" customHeight="1">
      <c r="D818" s="1"/>
    </row>
    <row r="819" ht="12.75" customHeight="1">
      <c r="D819" s="1"/>
    </row>
    <row r="820" ht="12.75" customHeight="1">
      <c r="D820" s="1"/>
    </row>
    <row r="821" ht="12.75" customHeight="1">
      <c r="D821" s="1"/>
    </row>
    <row r="822" ht="12.75" customHeight="1">
      <c r="D822" s="1"/>
    </row>
    <row r="823" ht="12.75" customHeight="1">
      <c r="D823" s="1"/>
    </row>
    <row r="824" ht="12.75" customHeight="1">
      <c r="D824" s="1"/>
    </row>
    <row r="825" ht="12.75" customHeight="1">
      <c r="D825" s="1"/>
    </row>
    <row r="826" ht="12.75" customHeight="1">
      <c r="D826" s="1"/>
    </row>
    <row r="827" ht="12.75" customHeight="1">
      <c r="D827" s="1"/>
    </row>
    <row r="828" ht="12.75" customHeight="1">
      <c r="D828" s="1"/>
    </row>
    <row r="829" ht="12.75" customHeight="1">
      <c r="D829" s="1"/>
    </row>
    <row r="830" ht="12.75" customHeight="1">
      <c r="D830" s="1"/>
    </row>
    <row r="831" ht="12.75" customHeight="1">
      <c r="D831" s="1"/>
    </row>
    <row r="832" ht="12.75" customHeight="1">
      <c r="D832" s="1"/>
    </row>
    <row r="833" ht="12.75" customHeight="1">
      <c r="D833" s="1"/>
    </row>
    <row r="834" ht="12.75" customHeight="1">
      <c r="D834" s="1"/>
    </row>
    <row r="835" ht="12.75" customHeight="1">
      <c r="D835" s="1"/>
    </row>
    <row r="836" ht="12.75" customHeight="1">
      <c r="D836" s="1"/>
    </row>
    <row r="837" ht="12.75" customHeight="1">
      <c r="D837" s="1"/>
    </row>
    <row r="838" ht="12.75" customHeight="1">
      <c r="D838" s="1"/>
    </row>
    <row r="839" ht="12.75" customHeight="1">
      <c r="D839" s="1"/>
    </row>
    <row r="840" ht="12.75" customHeight="1">
      <c r="D840" s="1"/>
    </row>
    <row r="841" ht="12.75" customHeight="1">
      <c r="D841" s="1"/>
    </row>
    <row r="842" ht="12.75" customHeight="1">
      <c r="D842" s="1"/>
    </row>
    <row r="843" ht="12.75" customHeight="1">
      <c r="D843" s="1"/>
    </row>
    <row r="844" ht="12.75" customHeight="1">
      <c r="D844" s="1"/>
    </row>
    <row r="845" ht="12.75" customHeight="1">
      <c r="D845" s="1"/>
    </row>
    <row r="846" ht="12.75" customHeight="1">
      <c r="D846" s="1"/>
    </row>
    <row r="847" ht="12.75" customHeight="1">
      <c r="D847" s="1"/>
    </row>
    <row r="848" ht="12.75" customHeight="1">
      <c r="D848" s="1"/>
    </row>
    <row r="849" ht="12.75" customHeight="1">
      <c r="D849" s="1"/>
    </row>
    <row r="850" ht="12.75" customHeight="1">
      <c r="D850" s="1"/>
    </row>
    <row r="851" ht="12.75" customHeight="1">
      <c r="D851" s="1"/>
    </row>
    <row r="852" ht="12.75" customHeight="1">
      <c r="D852" s="1"/>
    </row>
    <row r="853" ht="12.75" customHeight="1">
      <c r="D853" s="1"/>
    </row>
    <row r="854" ht="12.75" customHeight="1">
      <c r="D854" s="1"/>
    </row>
    <row r="855" ht="12.75" customHeight="1">
      <c r="D855" s="1"/>
    </row>
    <row r="856" ht="12.75" customHeight="1">
      <c r="D856" s="1"/>
    </row>
    <row r="857" ht="12.75" customHeight="1">
      <c r="D857" s="1"/>
    </row>
    <row r="858" ht="12.75" customHeight="1">
      <c r="D858" s="1"/>
    </row>
    <row r="859" ht="12.75" customHeight="1">
      <c r="D859" s="1"/>
    </row>
    <row r="860" ht="12.75" customHeight="1">
      <c r="D860" s="1"/>
    </row>
    <row r="861" ht="12.75" customHeight="1">
      <c r="D861" s="1"/>
    </row>
    <row r="862" ht="12.75" customHeight="1">
      <c r="D862" s="1"/>
    </row>
    <row r="863" ht="12.75" customHeight="1">
      <c r="D863" s="1"/>
    </row>
    <row r="864" ht="12.75" customHeight="1">
      <c r="D864" s="1"/>
    </row>
    <row r="865" ht="12.75" customHeight="1">
      <c r="D865" s="1"/>
    </row>
    <row r="866" ht="12.75" customHeight="1">
      <c r="D866" s="1"/>
    </row>
    <row r="867" ht="12.75" customHeight="1">
      <c r="D867" s="1"/>
    </row>
    <row r="868" ht="12.75" customHeight="1">
      <c r="D868" s="1"/>
    </row>
    <row r="869" ht="12.75" customHeight="1">
      <c r="D869" s="1"/>
    </row>
    <row r="870" ht="12.75" customHeight="1">
      <c r="D870" s="1"/>
    </row>
    <row r="871" ht="12.75" customHeight="1">
      <c r="D871" s="1"/>
    </row>
    <row r="872" ht="12.75" customHeight="1">
      <c r="D872" s="1"/>
    </row>
    <row r="873" ht="12.75" customHeight="1">
      <c r="D873" s="1"/>
    </row>
    <row r="874" ht="12.75" customHeight="1">
      <c r="D874" s="1"/>
    </row>
    <row r="875" ht="12.75" customHeight="1">
      <c r="D875" s="1"/>
    </row>
    <row r="876" ht="12.75" customHeight="1">
      <c r="D876" s="1"/>
    </row>
    <row r="877" ht="12.75" customHeight="1">
      <c r="D877" s="1"/>
    </row>
    <row r="878" ht="12.75" customHeight="1">
      <c r="D878" s="1"/>
    </row>
    <row r="879" ht="12.75" customHeight="1">
      <c r="D879" s="1"/>
    </row>
    <row r="880" ht="12.75" customHeight="1">
      <c r="D880" s="1"/>
    </row>
    <row r="881" ht="12.75" customHeight="1">
      <c r="D881" s="1"/>
    </row>
    <row r="882" ht="12.75" customHeight="1">
      <c r="D882" s="1"/>
    </row>
    <row r="883" ht="12.75" customHeight="1">
      <c r="D883" s="1"/>
    </row>
    <row r="884" ht="12.75" customHeight="1">
      <c r="D884" s="1"/>
    </row>
    <row r="885" ht="12.75" customHeight="1">
      <c r="D885" s="1"/>
    </row>
    <row r="886" ht="12.75" customHeight="1">
      <c r="D886" s="1"/>
    </row>
    <row r="887" ht="12.75" customHeight="1">
      <c r="D887" s="1"/>
    </row>
    <row r="888" ht="12.75" customHeight="1">
      <c r="D888" s="1"/>
    </row>
    <row r="889" ht="12.75" customHeight="1">
      <c r="D889" s="1"/>
    </row>
    <row r="890" ht="12.75" customHeight="1">
      <c r="D890" s="1"/>
    </row>
    <row r="891" ht="12.75" customHeight="1">
      <c r="D891" s="1"/>
    </row>
    <row r="892" ht="12.75" customHeight="1">
      <c r="D892" s="1"/>
    </row>
    <row r="893" ht="12.75" customHeight="1">
      <c r="D893" s="1"/>
    </row>
    <row r="894" ht="12.75" customHeight="1">
      <c r="D894" s="1"/>
    </row>
    <row r="895" ht="12.75" customHeight="1">
      <c r="D895" s="1"/>
    </row>
    <row r="896" ht="12.75" customHeight="1">
      <c r="D896" s="1"/>
    </row>
    <row r="897" ht="12.75" customHeight="1">
      <c r="D897" s="1"/>
    </row>
    <row r="898" ht="12.75" customHeight="1">
      <c r="D898" s="1"/>
    </row>
    <row r="899" ht="12.75" customHeight="1">
      <c r="D899" s="1"/>
    </row>
    <row r="900" ht="12.75" customHeight="1">
      <c r="D900" s="1"/>
    </row>
    <row r="901" ht="12.75" customHeight="1">
      <c r="D901" s="1"/>
    </row>
    <row r="902" ht="12.75" customHeight="1">
      <c r="D902" s="1"/>
    </row>
    <row r="903" ht="12.75" customHeight="1">
      <c r="D903" s="1"/>
    </row>
    <row r="904" ht="12.75" customHeight="1">
      <c r="D904" s="1"/>
    </row>
    <row r="905" ht="12.75" customHeight="1">
      <c r="D905" s="1"/>
    </row>
    <row r="906" ht="12.75" customHeight="1">
      <c r="D906" s="1"/>
    </row>
    <row r="907" ht="12.75" customHeight="1">
      <c r="D907" s="1"/>
    </row>
    <row r="908" ht="12.75" customHeight="1">
      <c r="D908" s="1"/>
    </row>
    <row r="909" ht="12.75" customHeight="1">
      <c r="D909" s="1"/>
    </row>
    <row r="910" ht="12.75" customHeight="1">
      <c r="D910" s="1"/>
    </row>
    <row r="911" ht="12.75" customHeight="1">
      <c r="D911" s="1"/>
    </row>
    <row r="912" ht="12.75" customHeight="1">
      <c r="D912" s="1"/>
    </row>
    <row r="913" ht="12.75" customHeight="1">
      <c r="D913" s="1"/>
    </row>
    <row r="914" ht="12.75" customHeight="1">
      <c r="D914" s="1"/>
    </row>
    <row r="915" ht="12.75" customHeight="1">
      <c r="D915" s="1"/>
    </row>
    <row r="916" ht="12.75" customHeight="1">
      <c r="D916" s="1"/>
    </row>
    <row r="917" ht="12.75" customHeight="1">
      <c r="D917" s="1"/>
    </row>
    <row r="918" ht="12.75" customHeight="1">
      <c r="D918" s="1"/>
    </row>
    <row r="919" ht="12.75" customHeight="1">
      <c r="D919" s="1"/>
    </row>
    <row r="920" ht="12.75" customHeight="1">
      <c r="D920" s="1"/>
    </row>
    <row r="921" ht="12.75" customHeight="1">
      <c r="D921" s="1"/>
    </row>
    <row r="922" ht="12.75" customHeight="1">
      <c r="D922" s="1"/>
    </row>
    <row r="923" ht="12.75" customHeight="1">
      <c r="D923" s="1"/>
    </row>
    <row r="924" ht="12.75" customHeight="1">
      <c r="D924" s="1"/>
    </row>
    <row r="925" ht="12.75" customHeight="1">
      <c r="D925" s="1"/>
    </row>
    <row r="926" ht="12.75" customHeight="1">
      <c r="D926" s="1"/>
    </row>
    <row r="927" ht="12.75" customHeight="1">
      <c r="D927" s="1"/>
    </row>
    <row r="928" ht="12.75" customHeight="1">
      <c r="D928" s="1"/>
    </row>
    <row r="929" ht="12.75" customHeight="1">
      <c r="D929" s="1"/>
    </row>
    <row r="930" ht="12.75" customHeight="1">
      <c r="D930" s="1"/>
    </row>
    <row r="931" ht="12.75" customHeight="1">
      <c r="D931" s="1"/>
    </row>
    <row r="932" ht="12.75" customHeight="1">
      <c r="D932" s="1"/>
    </row>
    <row r="933" ht="12.75" customHeight="1">
      <c r="D933" s="1"/>
    </row>
    <row r="934" ht="12.75" customHeight="1">
      <c r="D934" s="1"/>
    </row>
    <row r="935" ht="12.75" customHeight="1">
      <c r="D935" s="1"/>
    </row>
    <row r="936" ht="12.75" customHeight="1">
      <c r="D936" s="1"/>
    </row>
    <row r="937" ht="12.75" customHeight="1">
      <c r="D937" s="1"/>
    </row>
    <row r="938" ht="12.75" customHeight="1">
      <c r="D938" s="1"/>
    </row>
    <row r="939" ht="12.75" customHeight="1">
      <c r="D939" s="1"/>
    </row>
    <row r="940" ht="12.75" customHeight="1">
      <c r="D940" s="1"/>
    </row>
    <row r="941" ht="12.75" customHeight="1">
      <c r="D941" s="1"/>
    </row>
    <row r="942" ht="12.75" customHeight="1">
      <c r="D942" s="1"/>
    </row>
    <row r="943" ht="12.75" customHeight="1">
      <c r="D943" s="1"/>
    </row>
    <row r="944" ht="12.75" customHeight="1">
      <c r="D944" s="1"/>
    </row>
    <row r="945" ht="12.75" customHeight="1">
      <c r="D945" s="1"/>
    </row>
    <row r="946" ht="12.75" customHeight="1">
      <c r="D946" s="1"/>
    </row>
    <row r="947" ht="12.75" customHeight="1">
      <c r="D947" s="1"/>
    </row>
    <row r="948" ht="12.75" customHeight="1">
      <c r="D948" s="1"/>
    </row>
    <row r="949" ht="12.75" customHeight="1">
      <c r="D949" s="1"/>
    </row>
    <row r="950" ht="12.75" customHeight="1">
      <c r="D950" s="1"/>
    </row>
    <row r="951" ht="12.75" customHeight="1">
      <c r="D951" s="1"/>
    </row>
    <row r="952" ht="12.75" customHeight="1">
      <c r="D952" s="1"/>
    </row>
    <row r="953" ht="12.75" customHeight="1">
      <c r="D953" s="1"/>
    </row>
    <row r="954" ht="12.75" customHeight="1">
      <c r="D954" s="1"/>
    </row>
    <row r="955" ht="12.75" customHeight="1">
      <c r="D955" s="1"/>
    </row>
    <row r="956" ht="12.75" customHeight="1">
      <c r="D956" s="1"/>
    </row>
    <row r="957" ht="12.75" customHeight="1">
      <c r="D957" s="1"/>
    </row>
    <row r="958" ht="12.75" customHeight="1">
      <c r="D958" s="1"/>
    </row>
    <row r="959" ht="12.75" customHeight="1">
      <c r="D959" s="1"/>
    </row>
    <row r="960" ht="12.75" customHeight="1">
      <c r="D960" s="1"/>
    </row>
    <row r="961" ht="12.75" customHeight="1">
      <c r="D961" s="1"/>
    </row>
    <row r="962" ht="12.75" customHeight="1">
      <c r="D962" s="1"/>
    </row>
    <row r="963" ht="12.75" customHeight="1">
      <c r="D963" s="1"/>
    </row>
    <row r="964" ht="12.75" customHeight="1">
      <c r="D964" s="1"/>
    </row>
    <row r="965" ht="12.75" customHeight="1">
      <c r="D965" s="1"/>
    </row>
    <row r="966" ht="12.75" customHeight="1">
      <c r="D966" s="1"/>
    </row>
    <row r="967" ht="12.75" customHeight="1">
      <c r="D967" s="1"/>
    </row>
    <row r="968" ht="12.75" customHeight="1">
      <c r="D968" s="1"/>
    </row>
    <row r="969" ht="12.75" customHeight="1">
      <c r="D969" s="1"/>
    </row>
    <row r="970" ht="12.75" customHeight="1">
      <c r="D970" s="1"/>
    </row>
    <row r="971" ht="12.75" customHeight="1">
      <c r="D971" s="1"/>
    </row>
    <row r="972" ht="12.75" customHeight="1">
      <c r="D972" s="1"/>
    </row>
    <row r="973" ht="12.75" customHeight="1">
      <c r="D973" s="1"/>
    </row>
    <row r="974" ht="12.75" customHeight="1">
      <c r="D974" s="1"/>
    </row>
    <row r="975" ht="12.75" customHeight="1">
      <c r="D975" s="1"/>
    </row>
    <row r="976" ht="12.75" customHeight="1">
      <c r="D976" s="1"/>
    </row>
    <row r="977" ht="12.75" customHeight="1">
      <c r="D977" s="1"/>
    </row>
    <row r="978" ht="12.75" customHeight="1">
      <c r="D978" s="1"/>
    </row>
    <row r="979" ht="12.75" customHeight="1">
      <c r="D979" s="1"/>
    </row>
    <row r="980" ht="12.75" customHeight="1">
      <c r="D980" s="1"/>
    </row>
    <row r="981" ht="12.75" customHeight="1">
      <c r="D981" s="1"/>
    </row>
    <row r="982" ht="12.75" customHeight="1">
      <c r="D982" s="1"/>
    </row>
    <row r="983" ht="12.75" customHeight="1">
      <c r="D983" s="1"/>
    </row>
    <row r="984" ht="12.75" customHeight="1">
      <c r="D984" s="1"/>
    </row>
    <row r="985" ht="12.75" customHeight="1">
      <c r="D985" s="1"/>
    </row>
    <row r="986" ht="12.75" customHeight="1">
      <c r="D986" s="1"/>
    </row>
    <row r="987" ht="12.75" customHeight="1">
      <c r="D987" s="1"/>
    </row>
    <row r="988" ht="12.75" customHeight="1">
      <c r="D988" s="1"/>
    </row>
    <row r="989" ht="12.75" customHeight="1">
      <c r="D989" s="1"/>
    </row>
    <row r="990" ht="12.75" customHeight="1">
      <c r="D990" s="1"/>
    </row>
    <row r="991" ht="12.75" customHeight="1">
      <c r="D991" s="1"/>
    </row>
    <row r="992" ht="12.75" customHeight="1">
      <c r="D992" s="1"/>
    </row>
    <row r="993" ht="12.75" customHeight="1">
      <c r="D993" s="1"/>
    </row>
    <row r="994" ht="12.75" customHeight="1">
      <c r="D994" s="1"/>
    </row>
    <row r="995" ht="12.75" customHeight="1">
      <c r="D995" s="1"/>
    </row>
    <row r="996" ht="12.75" customHeight="1">
      <c r="D996" s="1"/>
    </row>
    <row r="997" ht="12.75" customHeight="1">
      <c r="D997" s="1"/>
    </row>
    <row r="998" ht="12.75" customHeight="1">
      <c r="D998" s="1"/>
    </row>
    <row r="999" ht="12.75" customHeight="1">
      <c r="D999" s="1"/>
    </row>
    <row r="1000" ht="12.75" customHeight="1">
      <c r="D1000" s="1"/>
    </row>
  </sheetData>
  <mergeCells count="21">
    <mergeCell ref="B2:E2"/>
    <mergeCell ref="B3:C3"/>
    <mergeCell ref="B4:C4"/>
    <mergeCell ref="B5:C5"/>
    <mergeCell ref="B6:C6"/>
    <mergeCell ref="B7:E7"/>
    <mergeCell ref="B8:C8"/>
    <mergeCell ref="C17:E17"/>
    <mergeCell ref="C20:E20"/>
    <mergeCell ref="D21:E21"/>
    <mergeCell ref="D22:E22"/>
    <mergeCell ref="D23:E23"/>
    <mergeCell ref="D24:E24"/>
    <mergeCell ref="D25:E25"/>
    <mergeCell ref="B9:E9"/>
    <mergeCell ref="B10:C10"/>
    <mergeCell ref="B11:E11"/>
    <mergeCell ref="B12:D12"/>
    <mergeCell ref="C14:E14"/>
    <mergeCell ref="C15:E15"/>
    <mergeCell ref="C16:E16"/>
  </mergeCells>
  <hyperlinks>
    <hyperlink r:id="rId1" ref="C15"/>
    <hyperlink r:id="rId2" ref="C16"/>
    <hyperlink r:id="rId3" ref="C17"/>
  </hyperlinks>
  <printOptions/>
  <pageMargins bottom="0.75" footer="0.0" header="0.0" left="0.7" right="0.7" top="0.75"/>
  <pageSetup orientation="landscape"/>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75"/>
    <col customWidth="1" min="2" max="2" width="9.13"/>
    <col customWidth="1" min="3" max="3" width="20.75"/>
    <col customWidth="1" min="4" max="4" width="11.75"/>
    <col customWidth="1" min="5" max="5" width="13.63"/>
    <col customWidth="1" min="6" max="6" width="61.25"/>
    <col customWidth="1" min="7" max="26" width="10.0"/>
  </cols>
  <sheetData>
    <row r="1" ht="13.5" customHeight="1">
      <c r="C1" s="31"/>
      <c r="D1" s="31"/>
      <c r="F1" s="32"/>
    </row>
    <row r="2" ht="45.0" customHeight="1">
      <c r="A2" s="21"/>
      <c r="B2" s="33" t="s">
        <v>26</v>
      </c>
      <c r="C2" s="34"/>
      <c r="D2" s="35" t="s">
        <v>27</v>
      </c>
      <c r="E2" s="36" t="s">
        <v>28</v>
      </c>
      <c r="F2" s="37" t="s">
        <v>29</v>
      </c>
      <c r="G2" s="21"/>
      <c r="H2" s="21"/>
      <c r="I2" s="21"/>
      <c r="J2" s="21"/>
      <c r="K2" s="21"/>
      <c r="L2" s="21"/>
      <c r="M2" s="21"/>
      <c r="N2" s="21"/>
      <c r="O2" s="21"/>
      <c r="P2" s="21"/>
      <c r="Q2" s="21"/>
      <c r="R2" s="21"/>
      <c r="S2" s="21"/>
      <c r="T2" s="21"/>
      <c r="U2" s="21"/>
      <c r="V2" s="21"/>
      <c r="W2" s="21"/>
      <c r="X2" s="21"/>
      <c r="Y2" s="21"/>
      <c r="Z2" s="21"/>
    </row>
    <row r="3" ht="38.25" customHeight="1">
      <c r="A3" s="21"/>
      <c r="B3" s="38">
        <v>1.0</v>
      </c>
      <c r="C3" s="39" t="s">
        <v>30</v>
      </c>
      <c r="D3" s="40">
        <v>2.0</v>
      </c>
      <c r="E3" s="41">
        <v>1.0</v>
      </c>
      <c r="F3" s="42" t="s">
        <v>31</v>
      </c>
      <c r="G3" s="21"/>
      <c r="H3" s="21"/>
      <c r="I3" s="21"/>
      <c r="J3" s="21"/>
      <c r="K3" s="21"/>
      <c r="L3" s="21"/>
      <c r="M3" s="21"/>
      <c r="N3" s="21"/>
      <c r="O3" s="21"/>
      <c r="P3" s="21"/>
      <c r="Q3" s="21"/>
      <c r="R3" s="21"/>
      <c r="S3" s="21"/>
      <c r="T3" s="21"/>
      <c r="U3" s="21"/>
      <c r="V3" s="21"/>
      <c r="W3" s="21"/>
      <c r="X3" s="21"/>
      <c r="Y3" s="21"/>
      <c r="Z3" s="21"/>
    </row>
    <row r="4" ht="63.75" customHeight="1">
      <c r="A4" s="21"/>
      <c r="B4" s="38">
        <v>2.0</v>
      </c>
      <c r="C4" s="39" t="s">
        <v>32</v>
      </c>
      <c r="D4" s="40">
        <v>1.0</v>
      </c>
      <c r="E4" s="41">
        <v>3.0</v>
      </c>
      <c r="F4" s="42" t="s">
        <v>33</v>
      </c>
      <c r="G4" s="21"/>
      <c r="H4" s="21"/>
      <c r="I4" s="21"/>
      <c r="J4" s="21"/>
      <c r="K4" s="21"/>
      <c r="L4" s="21"/>
      <c r="M4" s="21"/>
      <c r="N4" s="21"/>
      <c r="O4" s="21"/>
      <c r="P4" s="21"/>
      <c r="Q4" s="21"/>
      <c r="R4" s="21"/>
      <c r="S4" s="21"/>
      <c r="T4" s="21"/>
      <c r="U4" s="21"/>
      <c r="V4" s="21"/>
      <c r="W4" s="21"/>
      <c r="X4" s="21"/>
      <c r="Y4" s="21"/>
      <c r="Z4" s="21"/>
    </row>
    <row r="5" ht="38.25" customHeight="1">
      <c r="A5" s="21"/>
      <c r="B5" s="38">
        <v>3.0</v>
      </c>
      <c r="C5" s="39" t="s">
        <v>34</v>
      </c>
      <c r="D5" s="40">
        <v>1.0</v>
      </c>
      <c r="E5" s="41">
        <v>4.0</v>
      </c>
      <c r="F5" s="42" t="s">
        <v>35</v>
      </c>
      <c r="G5" s="21"/>
      <c r="H5" s="21"/>
      <c r="I5" s="21"/>
      <c r="J5" s="21"/>
      <c r="K5" s="21"/>
      <c r="L5" s="21"/>
      <c r="M5" s="21"/>
      <c r="N5" s="21"/>
      <c r="O5" s="21"/>
      <c r="P5" s="21"/>
      <c r="Q5" s="21"/>
      <c r="R5" s="21"/>
      <c r="S5" s="21"/>
      <c r="T5" s="21"/>
      <c r="U5" s="21"/>
      <c r="V5" s="21"/>
      <c r="W5" s="21"/>
      <c r="X5" s="21"/>
      <c r="Y5" s="21"/>
      <c r="Z5" s="21"/>
    </row>
    <row r="6" ht="51.0" customHeight="1">
      <c r="A6" s="21"/>
      <c r="B6" s="38">
        <v>4.0</v>
      </c>
      <c r="C6" s="39" t="s">
        <v>36</v>
      </c>
      <c r="D6" s="40">
        <v>1.0</v>
      </c>
      <c r="E6" s="41">
        <v>2.0</v>
      </c>
      <c r="F6" s="42" t="s">
        <v>37</v>
      </c>
      <c r="G6" s="21"/>
      <c r="H6" s="21"/>
      <c r="I6" s="21"/>
      <c r="J6" s="21"/>
      <c r="K6" s="21"/>
      <c r="L6" s="21"/>
      <c r="M6" s="21"/>
      <c r="N6" s="21"/>
      <c r="O6" s="21"/>
      <c r="P6" s="21"/>
      <c r="Q6" s="21"/>
      <c r="R6" s="21"/>
      <c r="S6" s="21"/>
      <c r="T6" s="21"/>
      <c r="U6" s="21"/>
      <c r="V6" s="21"/>
      <c r="W6" s="21"/>
      <c r="X6" s="21"/>
      <c r="Y6" s="21"/>
      <c r="Z6" s="21"/>
    </row>
    <row r="7" ht="65.25" customHeight="1">
      <c r="A7" s="21"/>
      <c r="B7" s="38">
        <v>5.0</v>
      </c>
      <c r="C7" s="39" t="s">
        <v>38</v>
      </c>
      <c r="D7" s="40">
        <v>1.0</v>
      </c>
      <c r="E7" s="41">
        <v>3.0</v>
      </c>
      <c r="F7" s="42" t="s">
        <v>39</v>
      </c>
      <c r="G7" s="21"/>
      <c r="H7" s="21"/>
      <c r="I7" s="21"/>
      <c r="J7" s="21"/>
      <c r="K7" s="21"/>
      <c r="L7" s="21"/>
      <c r="M7" s="21"/>
      <c r="N7" s="21"/>
      <c r="O7" s="21"/>
      <c r="P7" s="21"/>
      <c r="Q7" s="21"/>
      <c r="R7" s="21"/>
      <c r="S7" s="21"/>
      <c r="T7" s="21"/>
      <c r="U7" s="21"/>
      <c r="V7" s="21"/>
      <c r="W7" s="21"/>
      <c r="X7" s="21"/>
      <c r="Y7" s="21"/>
      <c r="Z7" s="21"/>
    </row>
    <row r="8" ht="25.5" customHeight="1">
      <c r="A8" s="21"/>
      <c r="B8" s="38">
        <v>6.0</v>
      </c>
      <c r="C8" s="39" t="s">
        <v>40</v>
      </c>
      <c r="D8" s="40">
        <v>0.5</v>
      </c>
      <c r="E8" s="41">
        <v>1.0</v>
      </c>
      <c r="F8" s="42" t="s">
        <v>41</v>
      </c>
      <c r="G8" s="21"/>
      <c r="H8" s="21"/>
      <c r="I8" s="21"/>
      <c r="J8" s="21"/>
      <c r="K8" s="21"/>
      <c r="L8" s="21"/>
      <c r="M8" s="21"/>
      <c r="N8" s="21"/>
      <c r="O8" s="21"/>
      <c r="P8" s="21"/>
      <c r="Q8" s="21"/>
      <c r="R8" s="21"/>
      <c r="S8" s="21"/>
      <c r="T8" s="21"/>
      <c r="U8" s="21"/>
      <c r="V8" s="21"/>
      <c r="W8" s="21"/>
      <c r="X8" s="21"/>
      <c r="Y8" s="21"/>
      <c r="Z8" s="21"/>
    </row>
    <row r="9" ht="25.5" customHeight="1">
      <c r="A9" s="21"/>
      <c r="B9" s="38">
        <v>7.0</v>
      </c>
      <c r="C9" s="39" t="s">
        <v>42</v>
      </c>
      <c r="D9" s="40">
        <v>0.5</v>
      </c>
      <c r="E9" s="41">
        <v>4.0</v>
      </c>
      <c r="F9" s="42" t="s">
        <v>43</v>
      </c>
      <c r="G9" s="21"/>
      <c r="H9" s="21"/>
      <c r="I9" s="21"/>
      <c r="J9" s="21"/>
      <c r="K9" s="21"/>
      <c r="L9" s="21"/>
      <c r="M9" s="21"/>
      <c r="N9" s="21"/>
      <c r="O9" s="21"/>
      <c r="P9" s="21"/>
      <c r="Q9" s="21"/>
      <c r="R9" s="21"/>
      <c r="S9" s="21"/>
      <c r="T9" s="21"/>
      <c r="U9" s="21"/>
      <c r="V9" s="21"/>
      <c r="W9" s="21"/>
      <c r="X9" s="21"/>
      <c r="Y9" s="21"/>
      <c r="Z9" s="21"/>
    </row>
    <row r="10" ht="38.25" customHeight="1">
      <c r="A10" s="21"/>
      <c r="B10" s="38">
        <v>8.0</v>
      </c>
      <c r="C10" s="39" t="s">
        <v>44</v>
      </c>
      <c r="D10" s="40">
        <v>2.0</v>
      </c>
      <c r="E10" s="41">
        <v>3.0</v>
      </c>
      <c r="F10" s="42" t="s">
        <v>45</v>
      </c>
      <c r="G10" s="21"/>
      <c r="H10" s="21"/>
      <c r="I10" s="21"/>
      <c r="J10" s="21"/>
      <c r="K10" s="21"/>
      <c r="L10" s="21"/>
      <c r="M10" s="21"/>
      <c r="N10" s="21"/>
      <c r="O10" s="21"/>
      <c r="P10" s="21"/>
      <c r="Q10" s="21"/>
      <c r="R10" s="21"/>
      <c r="S10" s="21"/>
      <c r="T10" s="21"/>
      <c r="U10" s="21"/>
      <c r="V10" s="21"/>
      <c r="W10" s="21"/>
      <c r="X10" s="21"/>
      <c r="Y10" s="21"/>
      <c r="Z10" s="21"/>
    </row>
    <row r="11" ht="38.25" customHeight="1">
      <c r="A11" s="21"/>
      <c r="B11" s="38">
        <v>9.0</v>
      </c>
      <c r="C11" s="39" t="s">
        <v>46</v>
      </c>
      <c r="D11" s="40">
        <v>1.0</v>
      </c>
      <c r="E11" s="41">
        <v>3.0</v>
      </c>
      <c r="F11" s="42" t="s">
        <v>47</v>
      </c>
      <c r="G11" s="21"/>
      <c r="H11" s="21"/>
      <c r="I11" s="21"/>
      <c r="J11" s="21"/>
      <c r="K11" s="21"/>
      <c r="L11" s="21"/>
      <c r="M11" s="21"/>
      <c r="N11" s="21"/>
      <c r="O11" s="21"/>
      <c r="P11" s="21"/>
      <c r="Q11" s="21"/>
      <c r="R11" s="21"/>
      <c r="S11" s="21"/>
      <c r="T11" s="21"/>
      <c r="U11" s="21"/>
      <c r="V11" s="21"/>
      <c r="W11" s="21"/>
      <c r="X11" s="21"/>
      <c r="Y11" s="21"/>
      <c r="Z11" s="21"/>
    </row>
    <row r="12" ht="38.25" customHeight="1">
      <c r="A12" s="21"/>
      <c r="B12" s="38">
        <v>10.0</v>
      </c>
      <c r="C12" s="39" t="s">
        <v>48</v>
      </c>
      <c r="D12" s="40">
        <v>1.0</v>
      </c>
      <c r="E12" s="41">
        <v>3.0</v>
      </c>
      <c r="F12" s="42" t="s">
        <v>49</v>
      </c>
      <c r="G12" s="21"/>
      <c r="H12" s="21"/>
      <c r="I12" s="21"/>
      <c r="J12" s="21"/>
      <c r="K12" s="21"/>
      <c r="L12" s="21"/>
      <c r="M12" s="21"/>
      <c r="N12" s="21"/>
      <c r="O12" s="21"/>
      <c r="P12" s="21"/>
      <c r="Q12" s="21"/>
      <c r="R12" s="21"/>
      <c r="S12" s="21"/>
      <c r="T12" s="21"/>
      <c r="U12" s="21"/>
      <c r="V12" s="21"/>
      <c r="W12" s="21"/>
      <c r="X12" s="21"/>
      <c r="Y12" s="21"/>
      <c r="Z12" s="21"/>
    </row>
    <row r="13" ht="38.25" customHeight="1">
      <c r="A13" s="21"/>
      <c r="B13" s="38">
        <v>11.0</v>
      </c>
      <c r="C13" s="39" t="s">
        <v>50</v>
      </c>
      <c r="D13" s="40">
        <v>1.0</v>
      </c>
      <c r="E13" s="41">
        <v>2.0</v>
      </c>
      <c r="F13" s="42" t="s">
        <v>51</v>
      </c>
      <c r="G13" s="21"/>
      <c r="H13" s="21"/>
      <c r="I13" s="21"/>
      <c r="J13" s="21"/>
      <c r="K13" s="21"/>
      <c r="L13" s="21"/>
      <c r="M13" s="21"/>
      <c r="N13" s="21"/>
      <c r="O13" s="21"/>
      <c r="P13" s="21"/>
      <c r="Q13" s="21"/>
      <c r="R13" s="21"/>
      <c r="S13" s="21"/>
      <c r="T13" s="21"/>
      <c r="U13" s="21"/>
      <c r="V13" s="21"/>
      <c r="W13" s="21"/>
      <c r="X13" s="21"/>
      <c r="Y13" s="21"/>
      <c r="Z13" s="21"/>
    </row>
    <row r="14" ht="51.0" customHeight="1">
      <c r="A14" s="21"/>
      <c r="B14" s="38">
        <v>12.0</v>
      </c>
      <c r="C14" s="39" t="s">
        <v>52</v>
      </c>
      <c r="D14" s="40">
        <v>1.0</v>
      </c>
      <c r="E14" s="41">
        <v>1.0</v>
      </c>
      <c r="F14" s="42" t="s">
        <v>53</v>
      </c>
      <c r="G14" s="21"/>
      <c r="H14" s="21"/>
      <c r="I14" s="21"/>
      <c r="J14" s="21"/>
      <c r="K14" s="21"/>
      <c r="L14" s="21"/>
      <c r="M14" s="21"/>
      <c r="N14" s="21"/>
      <c r="O14" s="21"/>
      <c r="P14" s="21"/>
      <c r="Q14" s="21"/>
      <c r="R14" s="21"/>
      <c r="S14" s="21"/>
      <c r="T14" s="21"/>
      <c r="U14" s="21"/>
      <c r="V14" s="21"/>
      <c r="W14" s="21"/>
      <c r="X14" s="21"/>
      <c r="Y14" s="21"/>
      <c r="Z14" s="21"/>
    </row>
    <row r="15" ht="51.0" customHeight="1">
      <c r="A15" s="21"/>
      <c r="B15" s="38">
        <v>13.0</v>
      </c>
      <c r="C15" s="39" t="s">
        <v>54</v>
      </c>
      <c r="D15" s="40">
        <v>1.0</v>
      </c>
      <c r="E15" s="41">
        <v>1.0</v>
      </c>
      <c r="F15" s="42" t="s">
        <v>55</v>
      </c>
      <c r="G15" s="21"/>
      <c r="H15" s="21"/>
      <c r="I15" s="21"/>
      <c r="J15" s="21"/>
      <c r="K15" s="21"/>
      <c r="L15" s="21"/>
      <c r="M15" s="21"/>
      <c r="N15" s="21"/>
      <c r="O15" s="21"/>
      <c r="P15" s="21"/>
      <c r="Q15" s="21"/>
      <c r="R15" s="21"/>
      <c r="S15" s="21"/>
      <c r="T15" s="21"/>
      <c r="U15" s="21"/>
      <c r="V15" s="21"/>
      <c r="W15" s="21"/>
      <c r="X15" s="21"/>
      <c r="Y15" s="21"/>
      <c r="Z15" s="21"/>
    </row>
    <row r="16" ht="18.75" customHeight="1">
      <c r="B16" s="43" t="s">
        <v>56</v>
      </c>
      <c r="C16" s="19"/>
      <c r="D16" s="44"/>
      <c r="E16" s="45">
        <f t="array" ref="E16">0.6+(SUM(D3:D15*E3:E15)/100)</f>
        <v>0.925</v>
      </c>
      <c r="F16" s="46"/>
    </row>
    <row r="17" ht="12.75" customHeight="1">
      <c r="C17" s="31"/>
      <c r="D17" s="31"/>
      <c r="F17" s="32"/>
    </row>
    <row r="18" ht="31.5" customHeight="1">
      <c r="C18" s="31"/>
      <c r="D18" s="31"/>
      <c r="F18" s="47" t="s">
        <v>16</v>
      </c>
    </row>
    <row r="19" ht="12.75" customHeight="1">
      <c r="C19" s="31"/>
      <c r="D19" s="31"/>
      <c r="F19" s="23" t="s">
        <v>17</v>
      </c>
    </row>
    <row r="20" ht="12.75" customHeight="1">
      <c r="C20" s="31"/>
      <c r="D20" s="31"/>
      <c r="F20" s="23" t="s">
        <v>57</v>
      </c>
    </row>
    <row r="21" ht="25.5" customHeight="1">
      <c r="C21" s="31"/>
      <c r="D21" s="31"/>
      <c r="F21" s="24" t="s">
        <v>19</v>
      </c>
    </row>
    <row r="22" ht="12.75" customHeight="1">
      <c r="C22" s="31"/>
      <c r="D22" s="31"/>
      <c r="F22" s="32"/>
    </row>
    <row r="23" ht="12.75" customHeight="1">
      <c r="C23" s="31"/>
      <c r="D23" s="31"/>
      <c r="F23" s="32"/>
    </row>
    <row r="24" ht="12.75" customHeight="1">
      <c r="C24" s="31"/>
      <c r="D24" s="31"/>
      <c r="F24" s="32"/>
    </row>
    <row r="25" ht="12.75" customHeight="1">
      <c r="C25" s="31"/>
      <c r="D25" s="31"/>
      <c r="F25" s="32"/>
    </row>
    <row r="26" ht="12.75" customHeight="1">
      <c r="C26" s="31"/>
      <c r="D26" s="31"/>
      <c r="F26" s="32"/>
    </row>
    <row r="27" ht="12.75" customHeight="1">
      <c r="C27" s="31"/>
      <c r="D27" s="31"/>
      <c r="F27" s="32"/>
    </row>
    <row r="28" ht="12.75" customHeight="1">
      <c r="C28" s="31"/>
      <c r="D28" s="31"/>
      <c r="F28" s="32"/>
    </row>
    <row r="29" ht="12.75" customHeight="1">
      <c r="C29" s="31"/>
      <c r="D29" s="31"/>
      <c r="F29" s="32"/>
    </row>
    <row r="30" ht="12.75" customHeight="1">
      <c r="C30" s="31"/>
      <c r="D30" s="31"/>
      <c r="F30" s="32"/>
    </row>
    <row r="31" ht="12.75" customHeight="1">
      <c r="C31" s="31"/>
      <c r="D31" s="31"/>
      <c r="F31" s="32"/>
    </row>
    <row r="32" ht="12.75" customHeight="1">
      <c r="C32" s="31"/>
      <c r="D32" s="31"/>
      <c r="F32" s="32"/>
    </row>
    <row r="33" ht="12.75" customHeight="1">
      <c r="C33" s="31"/>
      <c r="D33" s="31"/>
      <c r="F33" s="32"/>
    </row>
    <row r="34" ht="12.75" customHeight="1">
      <c r="C34" s="31"/>
      <c r="D34" s="31"/>
      <c r="F34" s="32"/>
    </row>
    <row r="35" ht="12.75" customHeight="1">
      <c r="C35" s="31"/>
      <c r="D35" s="31"/>
      <c r="F35" s="32"/>
    </row>
    <row r="36" ht="12.75" customHeight="1">
      <c r="C36" s="31"/>
      <c r="D36" s="31"/>
      <c r="F36" s="32"/>
    </row>
    <row r="37" ht="12.75" customHeight="1">
      <c r="C37" s="31"/>
      <c r="D37" s="31"/>
      <c r="F37" s="32"/>
    </row>
    <row r="38" ht="12.75" customHeight="1">
      <c r="C38" s="31"/>
      <c r="D38" s="31"/>
      <c r="F38" s="32"/>
    </row>
    <row r="39" ht="12.75" customHeight="1">
      <c r="C39" s="31"/>
      <c r="D39" s="31"/>
      <c r="F39" s="32"/>
    </row>
    <row r="40" ht="12.75" customHeight="1">
      <c r="C40" s="31"/>
      <c r="D40" s="31"/>
      <c r="F40" s="32"/>
    </row>
    <row r="41" ht="12.75" customHeight="1">
      <c r="C41" s="31"/>
      <c r="D41" s="31"/>
      <c r="F41" s="32"/>
    </row>
    <row r="42" ht="12.75" customHeight="1">
      <c r="C42" s="31"/>
      <c r="D42" s="31"/>
      <c r="F42" s="32"/>
    </row>
    <row r="43" ht="12.75" customHeight="1">
      <c r="C43" s="31"/>
      <c r="D43" s="31"/>
      <c r="F43" s="32"/>
    </row>
    <row r="44" ht="12.75" customHeight="1">
      <c r="C44" s="31"/>
      <c r="D44" s="31"/>
      <c r="F44" s="32"/>
    </row>
    <row r="45" ht="12.75" customHeight="1">
      <c r="C45" s="31"/>
      <c r="D45" s="31"/>
      <c r="F45" s="32"/>
    </row>
    <row r="46" ht="12.75" customHeight="1">
      <c r="C46" s="31"/>
      <c r="D46" s="31"/>
      <c r="F46" s="32"/>
    </row>
    <row r="47" ht="12.75" customHeight="1">
      <c r="C47" s="31"/>
      <c r="D47" s="31"/>
      <c r="F47" s="32"/>
    </row>
    <row r="48" ht="12.75" customHeight="1">
      <c r="C48" s="31"/>
      <c r="D48" s="31"/>
      <c r="F48" s="32"/>
    </row>
    <row r="49" ht="12.75" customHeight="1">
      <c r="C49" s="31"/>
      <c r="D49" s="31"/>
      <c r="F49" s="32"/>
    </row>
    <row r="50" ht="12.75" customHeight="1">
      <c r="C50" s="31"/>
      <c r="D50" s="31"/>
      <c r="F50" s="32"/>
    </row>
    <row r="51" ht="12.75" customHeight="1">
      <c r="C51" s="31"/>
      <c r="D51" s="31"/>
      <c r="F51" s="32"/>
    </row>
    <row r="52" ht="12.75" customHeight="1">
      <c r="C52" s="31"/>
      <c r="D52" s="31"/>
      <c r="F52" s="32"/>
    </row>
    <row r="53" ht="12.75" customHeight="1">
      <c r="C53" s="31"/>
      <c r="D53" s="31"/>
      <c r="F53" s="32"/>
    </row>
    <row r="54" ht="12.75" customHeight="1">
      <c r="C54" s="31"/>
      <c r="D54" s="31"/>
      <c r="F54" s="32"/>
    </row>
    <row r="55" ht="12.75" customHeight="1">
      <c r="C55" s="31"/>
      <c r="D55" s="31"/>
      <c r="F55" s="32"/>
    </row>
    <row r="56" ht="12.75" customHeight="1">
      <c r="C56" s="31"/>
      <c r="D56" s="31"/>
      <c r="F56" s="32"/>
    </row>
    <row r="57" ht="12.75" customHeight="1">
      <c r="C57" s="31"/>
      <c r="D57" s="31"/>
      <c r="F57" s="32"/>
    </row>
    <row r="58" ht="12.75" customHeight="1">
      <c r="C58" s="31"/>
      <c r="D58" s="31"/>
      <c r="F58" s="32"/>
    </row>
    <row r="59" ht="12.75" customHeight="1">
      <c r="C59" s="31"/>
      <c r="D59" s="31"/>
      <c r="F59" s="32"/>
    </row>
    <row r="60" ht="12.75" customHeight="1">
      <c r="C60" s="31"/>
      <c r="D60" s="31"/>
      <c r="F60" s="32"/>
    </row>
    <row r="61" ht="12.75" customHeight="1">
      <c r="C61" s="31"/>
      <c r="D61" s="31"/>
      <c r="F61" s="32"/>
    </row>
    <row r="62" ht="12.75" customHeight="1">
      <c r="C62" s="31"/>
      <c r="D62" s="31"/>
      <c r="F62" s="32"/>
    </row>
    <row r="63" ht="12.75" customHeight="1">
      <c r="C63" s="31"/>
      <c r="D63" s="31"/>
      <c r="F63" s="32"/>
    </row>
    <row r="64" ht="12.75" customHeight="1">
      <c r="C64" s="31"/>
      <c r="D64" s="31"/>
      <c r="F64" s="32"/>
    </row>
    <row r="65" ht="12.75" customHeight="1">
      <c r="C65" s="31"/>
      <c r="D65" s="31"/>
      <c r="F65" s="32"/>
    </row>
    <row r="66" ht="12.75" customHeight="1">
      <c r="C66" s="31"/>
      <c r="D66" s="31"/>
      <c r="F66" s="32"/>
    </row>
    <row r="67" ht="12.75" customHeight="1">
      <c r="C67" s="31"/>
      <c r="D67" s="31"/>
      <c r="F67" s="32"/>
    </row>
    <row r="68" ht="12.75" customHeight="1">
      <c r="C68" s="31"/>
      <c r="D68" s="31"/>
      <c r="F68" s="32"/>
    </row>
    <row r="69" ht="12.75" customHeight="1">
      <c r="C69" s="31"/>
      <c r="D69" s="31"/>
      <c r="F69" s="32"/>
    </row>
    <row r="70" ht="12.75" customHeight="1">
      <c r="C70" s="31"/>
      <c r="D70" s="31"/>
      <c r="F70" s="32"/>
    </row>
    <row r="71" ht="12.75" customHeight="1">
      <c r="C71" s="31"/>
      <c r="D71" s="31"/>
      <c r="F71" s="32"/>
    </row>
    <row r="72" ht="12.75" customHeight="1">
      <c r="C72" s="31"/>
      <c r="D72" s="31"/>
      <c r="F72" s="32"/>
    </row>
    <row r="73" ht="12.75" customHeight="1">
      <c r="C73" s="31"/>
      <c r="D73" s="31"/>
      <c r="F73" s="32"/>
    </row>
    <row r="74" ht="12.75" customHeight="1">
      <c r="C74" s="31"/>
      <c r="D74" s="31"/>
      <c r="F74" s="32"/>
    </row>
    <row r="75" ht="12.75" customHeight="1">
      <c r="C75" s="31"/>
      <c r="D75" s="31"/>
      <c r="F75" s="32"/>
    </row>
    <row r="76" ht="12.75" customHeight="1">
      <c r="C76" s="31"/>
      <c r="D76" s="31"/>
      <c r="F76" s="32"/>
    </row>
    <row r="77" ht="12.75" customHeight="1">
      <c r="C77" s="31"/>
      <c r="D77" s="31"/>
      <c r="F77" s="32"/>
    </row>
    <row r="78" ht="12.75" customHeight="1">
      <c r="C78" s="31"/>
      <c r="D78" s="31"/>
      <c r="F78" s="32"/>
    </row>
    <row r="79" ht="12.75" customHeight="1">
      <c r="C79" s="31"/>
      <c r="D79" s="31"/>
      <c r="F79" s="32"/>
    </row>
    <row r="80" ht="12.75" customHeight="1">
      <c r="C80" s="31"/>
      <c r="D80" s="31"/>
      <c r="F80" s="32"/>
    </row>
    <row r="81" ht="12.75" customHeight="1">
      <c r="C81" s="31"/>
      <c r="D81" s="31"/>
      <c r="F81" s="32"/>
    </row>
    <row r="82" ht="12.75" customHeight="1">
      <c r="C82" s="31"/>
      <c r="D82" s="31"/>
      <c r="F82" s="32"/>
    </row>
    <row r="83" ht="12.75" customHeight="1">
      <c r="C83" s="31"/>
      <c r="D83" s="31"/>
      <c r="F83" s="32"/>
    </row>
    <row r="84" ht="12.75" customHeight="1">
      <c r="C84" s="31"/>
      <c r="D84" s="31"/>
      <c r="F84" s="32"/>
    </row>
    <row r="85" ht="12.75" customHeight="1">
      <c r="C85" s="31"/>
      <c r="D85" s="31"/>
      <c r="F85" s="32"/>
    </row>
    <row r="86" ht="12.75" customHeight="1">
      <c r="C86" s="31"/>
      <c r="D86" s="31"/>
      <c r="F86" s="32"/>
    </row>
    <row r="87" ht="12.75" customHeight="1">
      <c r="C87" s="31"/>
      <c r="D87" s="31"/>
      <c r="F87" s="32"/>
    </row>
    <row r="88" ht="12.75" customHeight="1">
      <c r="C88" s="31"/>
      <c r="D88" s="31"/>
      <c r="F88" s="32"/>
    </row>
    <row r="89" ht="12.75" customHeight="1">
      <c r="C89" s="31"/>
      <c r="D89" s="31"/>
      <c r="F89" s="32"/>
    </row>
    <row r="90" ht="12.75" customHeight="1">
      <c r="C90" s="31"/>
      <c r="D90" s="31"/>
      <c r="F90" s="32"/>
    </row>
    <row r="91" ht="12.75" customHeight="1">
      <c r="C91" s="31"/>
      <c r="D91" s="31"/>
      <c r="F91" s="32"/>
    </row>
    <row r="92" ht="12.75" customHeight="1">
      <c r="C92" s="31"/>
      <c r="D92" s="31"/>
      <c r="F92" s="32"/>
    </row>
    <row r="93" ht="12.75" customHeight="1">
      <c r="C93" s="31"/>
      <c r="D93" s="31"/>
      <c r="F93" s="32"/>
    </row>
    <row r="94" ht="12.75" customHeight="1">
      <c r="C94" s="31"/>
      <c r="D94" s="31"/>
      <c r="F94" s="32"/>
    </row>
    <row r="95" ht="12.75" customHeight="1">
      <c r="C95" s="31"/>
      <c r="D95" s="31"/>
      <c r="F95" s="32"/>
    </row>
    <row r="96" ht="12.75" customHeight="1">
      <c r="C96" s="31"/>
      <c r="D96" s="31"/>
      <c r="F96" s="32"/>
    </row>
    <row r="97" ht="12.75" customHeight="1">
      <c r="C97" s="31"/>
      <c r="D97" s="31"/>
      <c r="F97" s="32"/>
    </row>
    <row r="98" ht="12.75" customHeight="1">
      <c r="C98" s="31"/>
      <c r="D98" s="31"/>
      <c r="F98" s="32"/>
    </row>
    <row r="99" ht="12.75" customHeight="1">
      <c r="C99" s="31"/>
      <c r="D99" s="31"/>
      <c r="F99" s="32"/>
    </row>
    <row r="100" ht="12.75" customHeight="1">
      <c r="C100" s="31"/>
      <c r="D100" s="31"/>
      <c r="F100" s="32"/>
    </row>
    <row r="101" ht="12.75" customHeight="1">
      <c r="C101" s="31"/>
      <c r="D101" s="31"/>
      <c r="F101" s="32"/>
    </row>
    <row r="102" ht="12.75" customHeight="1">
      <c r="C102" s="31"/>
      <c r="D102" s="31"/>
      <c r="F102" s="32"/>
    </row>
    <row r="103" ht="12.75" customHeight="1">
      <c r="C103" s="31"/>
      <c r="D103" s="31"/>
      <c r="F103" s="32"/>
    </row>
    <row r="104" ht="12.75" customHeight="1">
      <c r="C104" s="31"/>
      <c r="D104" s="31"/>
      <c r="F104" s="32"/>
    </row>
    <row r="105" ht="12.75" customHeight="1">
      <c r="C105" s="31"/>
      <c r="D105" s="31"/>
      <c r="F105" s="32"/>
    </row>
    <row r="106" ht="12.75" customHeight="1">
      <c r="C106" s="31"/>
      <c r="D106" s="31"/>
      <c r="F106" s="32"/>
    </row>
    <row r="107" ht="12.75" customHeight="1">
      <c r="C107" s="31"/>
      <c r="D107" s="31"/>
      <c r="F107" s="32"/>
    </row>
    <row r="108" ht="12.75" customHeight="1">
      <c r="C108" s="31"/>
      <c r="D108" s="31"/>
      <c r="F108" s="32"/>
    </row>
    <row r="109" ht="12.75" customHeight="1">
      <c r="C109" s="31"/>
      <c r="D109" s="31"/>
      <c r="F109" s="32"/>
    </row>
    <row r="110" ht="12.75" customHeight="1">
      <c r="C110" s="31"/>
      <c r="D110" s="31"/>
      <c r="F110" s="32"/>
    </row>
    <row r="111" ht="12.75" customHeight="1">
      <c r="C111" s="31"/>
      <c r="D111" s="31"/>
      <c r="F111" s="32"/>
    </row>
    <row r="112" ht="12.75" customHeight="1">
      <c r="C112" s="31"/>
      <c r="D112" s="31"/>
      <c r="F112" s="32"/>
    </row>
    <row r="113" ht="12.75" customHeight="1">
      <c r="C113" s="31"/>
      <c r="D113" s="31"/>
      <c r="F113" s="32"/>
    </row>
    <row r="114" ht="12.75" customHeight="1">
      <c r="C114" s="31"/>
      <c r="D114" s="31"/>
      <c r="F114" s="32"/>
    </row>
    <row r="115" ht="12.75" customHeight="1">
      <c r="C115" s="31"/>
      <c r="D115" s="31"/>
      <c r="F115" s="32"/>
    </row>
    <row r="116" ht="12.75" customHeight="1">
      <c r="C116" s="31"/>
      <c r="D116" s="31"/>
      <c r="F116" s="32"/>
    </row>
    <row r="117" ht="12.75" customHeight="1">
      <c r="C117" s="31"/>
      <c r="D117" s="31"/>
      <c r="F117" s="32"/>
    </row>
    <row r="118" ht="12.75" customHeight="1">
      <c r="C118" s="31"/>
      <c r="D118" s="31"/>
      <c r="F118" s="32"/>
    </row>
    <row r="119" ht="12.75" customHeight="1">
      <c r="C119" s="31"/>
      <c r="D119" s="31"/>
      <c r="F119" s="32"/>
    </row>
    <row r="120" ht="12.75" customHeight="1">
      <c r="C120" s="31"/>
      <c r="D120" s="31"/>
      <c r="F120" s="32"/>
    </row>
    <row r="121" ht="12.75" customHeight="1">
      <c r="C121" s="31"/>
      <c r="D121" s="31"/>
      <c r="F121" s="32"/>
    </row>
    <row r="122" ht="12.75" customHeight="1">
      <c r="C122" s="31"/>
      <c r="D122" s="31"/>
      <c r="F122" s="32"/>
    </row>
    <row r="123" ht="12.75" customHeight="1">
      <c r="C123" s="31"/>
      <c r="D123" s="31"/>
      <c r="F123" s="32"/>
    </row>
    <row r="124" ht="12.75" customHeight="1">
      <c r="C124" s="31"/>
      <c r="D124" s="31"/>
      <c r="F124" s="32"/>
    </row>
    <row r="125" ht="12.75" customHeight="1">
      <c r="C125" s="31"/>
      <c r="D125" s="31"/>
      <c r="F125" s="32"/>
    </row>
    <row r="126" ht="12.75" customHeight="1">
      <c r="C126" s="31"/>
      <c r="D126" s="31"/>
      <c r="F126" s="32"/>
    </row>
    <row r="127" ht="12.75" customHeight="1">
      <c r="C127" s="31"/>
      <c r="D127" s="31"/>
      <c r="F127" s="32"/>
    </row>
    <row r="128" ht="12.75" customHeight="1">
      <c r="C128" s="31"/>
      <c r="D128" s="31"/>
      <c r="F128" s="32"/>
    </row>
    <row r="129" ht="12.75" customHeight="1">
      <c r="C129" s="31"/>
      <c r="D129" s="31"/>
      <c r="F129" s="32"/>
    </row>
    <row r="130" ht="12.75" customHeight="1">
      <c r="C130" s="31"/>
      <c r="D130" s="31"/>
      <c r="F130" s="32"/>
    </row>
    <row r="131" ht="12.75" customHeight="1">
      <c r="C131" s="31"/>
      <c r="D131" s="31"/>
      <c r="F131" s="32"/>
    </row>
    <row r="132" ht="12.75" customHeight="1">
      <c r="C132" s="31"/>
      <c r="D132" s="31"/>
      <c r="F132" s="32"/>
    </row>
    <row r="133" ht="12.75" customHeight="1">
      <c r="C133" s="31"/>
      <c r="D133" s="31"/>
      <c r="F133" s="32"/>
    </row>
    <row r="134" ht="12.75" customHeight="1">
      <c r="C134" s="31"/>
      <c r="D134" s="31"/>
      <c r="F134" s="32"/>
    </row>
    <row r="135" ht="12.75" customHeight="1">
      <c r="C135" s="31"/>
      <c r="D135" s="31"/>
      <c r="F135" s="32"/>
    </row>
    <row r="136" ht="12.75" customHeight="1">
      <c r="C136" s="31"/>
      <c r="D136" s="31"/>
      <c r="F136" s="32"/>
    </row>
    <row r="137" ht="12.75" customHeight="1">
      <c r="C137" s="31"/>
      <c r="D137" s="31"/>
      <c r="F137" s="32"/>
    </row>
    <row r="138" ht="12.75" customHeight="1">
      <c r="C138" s="31"/>
      <c r="D138" s="31"/>
      <c r="F138" s="32"/>
    </row>
    <row r="139" ht="12.75" customHeight="1">
      <c r="C139" s="31"/>
      <c r="D139" s="31"/>
      <c r="F139" s="32"/>
    </row>
    <row r="140" ht="12.75" customHeight="1">
      <c r="C140" s="31"/>
      <c r="D140" s="31"/>
      <c r="F140" s="32"/>
    </row>
    <row r="141" ht="12.75" customHeight="1">
      <c r="C141" s="31"/>
      <c r="D141" s="31"/>
      <c r="F141" s="32"/>
    </row>
    <row r="142" ht="12.75" customHeight="1">
      <c r="C142" s="31"/>
      <c r="D142" s="31"/>
      <c r="F142" s="32"/>
    </row>
    <row r="143" ht="12.75" customHeight="1">
      <c r="C143" s="31"/>
      <c r="D143" s="31"/>
      <c r="F143" s="32"/>
    </row>
    <row r="144" ht="12.75" customHeight="1">
      <c r="C144" s="31"/>
      <c r="D144" s="31"/>
      <c r="F144" s="32"/>
    </row>
    <row r="145" ht="12.75" customHeight="1">
      <c r="C145" s="31"/>
      <c r="D145" s="31"/>
      <c r="F145" s="32"/>
    </row>
    <row r="146" ht="12.75" customHeight="1">
      <c r="C146" s="31"/>
      <c r="D146" s="31"/>
      <c r="F146" s="32"/>
    </row>
    <row r="147" ht="12.75" customHeight="1">
      <c r="C147" s="31"/>
      <c r="D147" s="31"/>
      <c r="F147" s="32"/>
    </row>
    <row r="148" ht="12.75" customHeight="1">
      <c r="C148" s="31"/>
      <c r="D148" s="31"/>
      <c r="F148" s="32"/>
    </row>
    <row r="149" ht="12.75" customHeight="1">
      <c r="C149" s="31"/>
      <c r="D149" s="31"/>
      <c r="F149" s="32"/>
    </row>
    <row r="150" ht="12.75" customHeight="1">
      <c r="C150" s="31"/>
      <c r="D150" s="31"/>
      <c r="F150" s="32"/>
    </row>
    <row r="151" ht="12.75" customHeight="1">
      <c r="C151" s="31"/>
      <c r="D151" s="31"/>
      <c r="F151" s="32"/>
    </row>
    <row r="152" ht="12.75" customHeight="1">
      <c r="C152" s="31"/>
      <c r="D152" s="31"/>
      <c r="F152" s="32"/>
    </row>
    <row r="153" ht="12.75" customHeight="1">
      <c r="C153" s="31"/>
      <c r="D153" s="31"/>
      <c r="F153" s="32"/>
    </row>
    <row r="154" ht="12.75" customHeight="1">
      <c r="C154" s="31"/>
      <c r="D154" s="31"/>
      <c r="F154" s="32"/>
    </row>
    <row r="155" ht="12.75" customHeight="1">
      <c r="C155" s="31"/>
      <c r="D155" s="31"/>
      <c r="F155" s="32"/>
    </row>
    <row r="156" ht="12.75" customHeight="1">
      <c r="C156" s="31"/>
      <c r="D156" s="31"/>
      <c r="F156" s="32"/>
    </row>
    <row r="157" ht="12.75" customHeight="1">
      <c r="C157" s="31"/>
      <c r="D157" s="31"/>
      <c r="F157" s="32"/>
    </row>
    <row r="158" ht="12.75" customHeight="1">
      <c r="C158" s="31"/>
      <c r="D158" s="31"/>
      <c r="F158" s="32"/>
    </row>
    <row r="159" ht="12.75" customHeight="1">
      <c r="C159" s="31"/>
      <c r="D159" s="31"/>
      <c r="F159" s="32"/>
    </row>
    <row r="160" ht="12.75" customHeight="1">
      <c r="C160" s="31"/>
      <c r="D160" s="31"/>
      <c r="F160" s="32"/>
    </row>
    <row r="161" ht="12.75" customHeight="1">
      <c r="C161" s="31"/>
      <c r="D161" s="31"/>
      <c r="F161" s="32"/>
    </row>
    <row r="162" ht="12.75" customHeight="1">
      <c r="C162" s="31"/>
      <c r="D162" s="31"/>
      <c r="F162" s="32"/>
    </row>
    <row r="163" ht="12.75" customHeight="1">
      <c r="C163" s="31"/>
      <c r="D163" s="31"/>
      <c r="F163" s="32"/>
    </row>
    <row r="164" ht="12.75" customHeight="1">
      <c r="C164" s="31"/>
      <c r="D164" s="31"/>
      <c r="F164" s="32"/>
    </row>
    <row r="165" ht="12.75" customHeight="1">
      <c r="C165" s="31"/>
      <c r="D165" s="31"/>
      <c r="F165" s="32"/>
    </row>
    <row r="166" ht="12.75" customHeight="1">
      <c r="C166" s="31"/>
      <c r="D166" s="31"/>
      <c r="F166" s="32"/>
    </row>
    <row r="167" ht="12.75" customHeight="1">
      <c r="C167" s="31"/>
      <c r="D167" s="31"/>
      <c r="F167" s="32"/>
    </row>
    <row r="168" ht="12.75" customHeight="1">
      <c r="C168" s="31"/>
      <c r="D168" s="31"/>
      <c r="F168" s="32"/>
    </row>
    <row r="169" ht="12.75" customHeight="1">
      <c r="C169" s="31"/>
      <c r="D169" s="31"/>
      <c r="F169" s="32"/>
    </row>
    <row r="170" ht="12.75" customHeight="1">
      <c r="C170" s="31"/>
      <c r="D170" s="31"/>
      <c r="F170" s="32"/>
    </row>
    <row r="171" ht="12.75" customHeight="1">
      <c r="C171" s="31"/>
      <c r="D171" s="31"/>
      <c r="F171" s="32"/>
    </row>
    <row r="172" ht="12.75" customHeight="1">
      <c r="C172" s="31"/>
      <c r="D172" s="31"/>
      <c r="F172" s="32"/>
    </row>
    <row r="173" ht="12.75" customHeight="1">
      <c r="C173" s="31"/>
      <c r="D173" s="31"/>
      <c r="F173" s="32"/>
    </row>
    <row r="174" ht="12.75" customHeight="1">
      <c r="C174" s="31"/>
      <c r="D174" s="31"/>
      <c r="F174" s="32"/>
    </row>
    <row r="175" ht="12.75" customHeight="1">
      <c r="C175" s="31"/>
      <c r="D175" s="31"/>
      <c r="F175" s="32"/>
    </row>
    <row r="176" ht="12.75" customHeight="1">
      <c r="C176" s="31"/>
      <c r="D176" s="31"/>
      <c r="F176" s="32"/>
    </row>
    <row r="177" ht="12.75" customHeight="1">
      <c r="C177" s="31"/>
      <c r="D177" s="31"/>
      <c r="F177" s="32"/>
    </row>
    <row r="178" ht="12.75" customHeight="1">
      <c r="C178" s="31"/>
      <c r="D178" s="31"/>
      <c r="F178" s="32"/>
    </row>
    <row r="179" ht="12.75" customHeight="1">
      <c r="C179" s="31"/>
      <c r="D179" s="31"/>
      <c r="F179" s="32"/>
    </row>
    <row r="180" ht="12.75" customHeight="1">
      <c r="C180" s="31"/>
      <c r="D180" s="31"/>
      <c r="F180" s="32"/>
    </row>
    <row r="181" ht="12.75" customHeight="1">
      <c r="C181" s="31"/>
      <c r="D181" s="31"/>
      <c r="F181" s="32"/>
    </row>
    <row r="182" ht="12.75" customHeight="1">
      <c r="C182" s="31"/>
      <c r="D182" s="31"/>
      <c r="F182" s="32"/>
    </row>
    <row r="183" ht="12.75" customHeight="1">
      <c r="C183" s="31"/>
      <c r="D183" s="31"/>
      <c r="F183" s="32"/>
    </row>
    <row r="184" ht="12.75" customHeight="1">
      <c r="C184" s="31"/>
      <c r="D184" s="31"/>
      <c r="F184" s="32"/>
    </row>
    <row r="185" ht="12.75" customHeight="1">
      <c r="C185" s="31"/>
      <c r="D185" s="31"/>
      <c r="F185" s="32"/>
    </row>
    <row r="186" ht="12.75" customHeight="1">
      <c r="C186" s="31"/>
      <c r="D186" s="31"/>
      <c r="F186" s="32"/>
    </row>
    <row r="187" ht="12.75" customHeight="1">
      <c r="C187" s="31"/>
      <c r="D187" s="31"/>
      <c r="F187" s="32"/>
    </row>
    <row r="188" ht="12.75" customHeight="1">
      <c r="C188" s="31"/>
      <c r="D188" s="31"/>
      <c r="F188" s="32"/>
    </row>
    <row r="189" ht="12.75" customHeight="1">
      <c r="C189" s="31"/>
      <c r="D189" s="31"/>
      <c r="F189" s="32"/>
    </row>
    <row r="190" ht="12.75" customHeight="1">
      <c r="C190" s="31"/>
      <c r="D190" s="31"/>
      <c r="F190" s="32"/>
    </row>
    <row r="191" ht="12.75" customHeight="1">
      <c r="C191" s="31"/>
      <c r="D191" s="31"/>
      <c r="F191" s="32"/>
    </row>
    <row r="192" ht="12.75" customHeight="1">
      <c r="C192" s="31"/>
      <c r="D192" s="31"/>
      <c r="F192" s="32"/>
    </row>
    <row r="193" ht="12.75" customHeight="1">
      <c r="C193" s="31"/>
      <c r="D193" s="31"/>
      <c r="F193" s="32"/>
    </row>
    <row r="194" ht="12.75" customHeight="1">
      <c r="C194" s="31"/>
      <c r="D194" s="31"/>
      <c r="F194" s="32"/>
    </row>
    <row r="195" ht="12.75" customHeight="1">
      <c r="C195" s="31"/>
      <c r="D195" s="31"/>
      <c r="F195" s="32"/>
    </row>
    <row r="196" ht="12.75" customHeight="1">
      <c r="C196" s="31"/>
      <c r="D196" s="31"/>
      <c r="F196" s="32"/>
    </row>
    <row r="197" ht="12.75" customHeight="1">
      <c r="C197" s="31"/>
      <c r="D197" s="31"/>
      <c r="F197" s="32"/>
    </row>
    <row r="198" ht="12.75" customHeight="1">
      <c r="C198" s="31"/>
      <c r="D198" s="31"/>
      <c r="F198" s="32"/>
    </row>
    <row r="199" ht="12.75" customHeight="1">
      <c r="C199" s="31"/>
      <c r="D199" s="31"/>
      <c r="F199" s="32"/>
    </row>
    <row r="200" ht="12.75" customHeight="1">
      <c r="C200" s="31"/>
      <c r="D200" s="31"/>
      <c r="F200" s="32"/>
    </row>
    <row r="201" ht="12.75" customHeight="1">
      <c r="C201" s="31"/>
      <c r="D201" s="31"/>
      <c r="F201" s="32"/>
    </row>
    <row r="202" ht="12.75" customHeight="1">
      <c r="C202" s="31"/>
      <c r="D202" s="31"/>
      <c r="F202" s="32"/>
    </row>
    <row r="203" ht="12.75" customHeight="1">
      <c r="C203" s="31"/>
      <c r="D203" s="31"/>
      <c r="F203" s="32"/>
    </row>
    <row r="204" ht="12.75" customHeight="1">
      <c r="C204" s="31"/>
      <c r="D204" s="31"/>
      <c r="F204" s="32"/>
    </row>
    <row r="205" ht="12.75" customHeight="1">
      <c r="C205" s="31"/>
      <c r="D205" s="31"/>
      <c r="F205" s="32"/>
    </row>
    <row r="206" ht="12.75" customHeight="1">
      <c r="C206" s="31"/>
      <c r="D206" s="31"/>
      <c r="F206" s="32"/>
    </row>
    <row r="207" ht="12.75" customHeight="1">
      <c r="C207" s="31"/>
      <c r="D207" s="31"/>
      <c r="F207" s="32"/>
    </row>
    <row r="208" ht="12.75" customHeight="1">
      <c r="C208" s="31"/>
      <c r="D208" s="31"/>
      <c r="F208" s="32"/>
    </row>
    <row r="209" ht="12.75" customHeight="1">
      <c r="C209" s="31"/>
      <c r="D209" s="31"/>
      <c r="F209" s="32"/>
    </row>
    <row r="210" ht="12.75" customHeight="1">
      <c r="C210" s="31"/>
      <c r="D210" s="31"/>
      <c r="F210" s="32"/>
    </row>
    <row r="211" ht="12.75" customHeight="1">
      <c r="C211" s="31"/>
      <c r="D211" s="31"/>
      <c r="F211" s="32"/>
    </row>
    <row r="212" ht="12.75" customHeight="1">
      <c r="C212" s="31"/>
      <c r="D212" s="31"/>
      <c r="F212" s="32"/>
    </row>
    <row r="213" ht="12.75" customHeight="1">
      <c r="C213" s="31"/>
      <c r="D213" s="31"/>
      <c r="F213" s="32"/>
    </row>
    <row r="214" ht="12.75" customHeight="1">
      <c r="C214" s="31"/>
      <c r="D214" s="31"/>
      <c r="F214" s="32"/>
    </row>
    <row r="215" ht="12.75" customHeight="1">
      <c r="C215" s="31"/>
      <c r="D215" s="31"/>
      <c r="F215" s="32"/>
    </row>
    <row r="216" ht="12.75" customHeight="1">
      <c r="C216" s="31"/>
      <c r="D216" s="31"/>
      <c r="F216" s="32"/>
    </row>
    <row r="217" ht="12.75" customHeight="1">
      <c r="C217" s="31"/>
      <c r="D217" s="31"/>
      <c r="F217" s="32"/>
    </row>
    <row r="218" ht="12.75" customHeight="1">
      <c r="C218" s="31"/>
      <c r="D218" s="31"/>
      <c r="F218" s="32"/>
    </row>
    <row r="219" ht="12.75" customHeight="1">
      <c r="C219" s="31"/>
      <c r="D219" s="31"/>
      <c r="F219" s="32"/>
    </row>
    <row r="220" ht="12.75" customHeight="1">
      <c r="C220" s="31"/>
      <c r="D220" s="31"/>
      <c r="F220" s="32"/>
    </row>
    <row r="221" ht="12.75" customHeight="1">
      <c r="C221" s="31"/>
      <c r="D221" s="31"/>
      <c r="F221" s="32"/>
    </row>
    <row r="222" ht="12.75" customHeight="1">
      <c r="C222" s="31"/>
      <c r="D222" s="31"/>
      <c r="F222" s="32"/>
    </row>
    <row r="223" ht="12.75" customHeight="1">
      <c r="C223" s="31"/>
      <c r="D223" s="31"/>
      <c r="F223" s="32"/>
    </row>
    <row r="224" ht="12.75" customHeight="1">
      <c r="C224" s="31"/>
      <c r="D224" s="31"/>
      <c r="F224" s="32"/>
    </row>
    <row r="225" ht="12.75" customHeight="1">
      <c r="C225" s="31"/>
      <c r="D225" s="31"/>
      <c r="F225" s="32"/>
    </row>
    <row r="226" ht="12.75" customHeight="1">
      <c r="C226" s="31"/>
      <c r="D226" s="31"/>
      <c r="F226" s="32"/>
    </row>
    <row r="227" ht="12.75" customHeight="1">
      <c r="C227" s="31"/>
      <c r="D227" s="31"/>
      <c r="F227" s="32"/>
    </row>
    <row r="228" ht="12.75" customHeight="1">
      <c r="C228" s="31"/>
      <c r="D228" s="31"/>
      <c r="F228" s="32"/>
    </row>
    <row r="229" ht="12.75" customHeight="1">
      <c r="C229" s="31"/>
      <c r="D229" s="31"/>
      <c r="F229" s="32"/>
    </row>
    <row r="230" ht="12.75" customHeight="1">
      <c r="C230" s="31"/>
      <c r="D230" s="31"/>
      <c r="F230" s="32"/>
    </row>
    <row r="231" ht="12.75" customHeight="1">
      <c r="C231" s="31"/>
      <c r="D231" s="31"/>
      <c r="F231" s="32"/>
    </row>
    <row r="232" ht="12.75" customHeight="1">
      <c r="C232" s="31"/>
      <c r="D232" s="31"/>
      <c r="F232" s="32"/>
    </row>
    <row r="233" ht="12.75" customHeight="1">
      <c r="C233" s="31"/>
      <c r="D233" s="31"/>
      <c r="F233" s="32"/>
    </row>
    <row r="234" ht="12.75" customHeight="1">
      <c r="C234" s="31"/>
      <c r="D234" s="31"/>
      <c r="F234" s="32"/>
    </row>
    <row r="235" ht="12.75" customHeight="1">
      <c r="C235" s="31"/>
      <c r="D235" s="31"/>
      <c r="F235" s="32"/>
    </row>
    <row r="236" ht="12.75" customHeight="1">
      <c r="C236" s="31"/>
      <c r="D236" s="31"/>
      <c r="F236" s="32"/>
    </row>
    <row r="237" ht="12.75" customHeight="1">
      <c r="C237" s="31"/>
      <c r="D237" s="31"/>
      <c r="F237" s="32"/>
    </row>
    <row r="238" ht="12.75" customHeight="1">
      <c r="C238" s="31"/>
      <c r="D238" s="31"/>
      <c r="F238" s="32"/>
    </row>
    <row r="239" ht="12.75" customHeight="1">
      <c r="C239" s="31"/>
      <c r="D239" s="31"/>
      <c r="F239" s="32"/>
    </row>
    <row r="240" ht="12.75" customHeight="1">
      <c r="C240" s="31"/>
      <c r="D240" s="31"/>
      <c r="F240" s="32"/>
    </row>
    <row r="241" ht="12.75" customHeight="1">
      <c r="C241" s="31"/>
      <c r="D241" s="31"/>
      <c r="F241" s="32"/>
    </row>
    <row r="242" ht="12.75" customHeight="1">
      <c r="C242" s="31"/>
      <c r="D242" s="31"/>
      <c r="F242" s="32"/>
    </row>
    <row r="243" ht="12.75" customHeight="1">
      <c r="C243" s="31"/>
      <c r="D243" s="31"/>
      <c r="F243" s="32"/>
    </row>
    <row r="244" ht="12.75" customHeight="1">
      <c r="C244" s="31"/>
      <c r="D244" s="31"/>
      <c r="F244" s="32"/>
    </row>
    <row r="245" ht="12.75" customHeight="1">
      <c r="C245" s="31"/>
      <c r="D245" s="31"/>
      <c r="F245" s="32"/>
    </row>
    <row r="246" ht="12.75" customHeight="1">
      <c r="C246" s="31"/>
      <c r="D246" s="31"/>
      <c r="F246" s="32"/>
    </row>
    <row r="247" ht="12.75" customHeight="1">
      <c r="C247" s="31"/>
      <c r="D247" s="31"/>
      <c r="F247" s="32"/>
    </row>
    <row r="248" ht="12.75" customHeight="1">
      <c r="C248" s="31"/>
      <c r="D248" s="31"/>
      <c r="F248" s="32"/>
    </row>
    <row r="249" ht="12.75" customHeight="1">
      <c r="C249" s="31"/>
      <c r="D249" s="31"/>
      <c r="F249" s="32"/>
    </row>
    <row r="250" ht="12.75" customHeight="1">
      <c r="C250" s="31"/>
      <c r="D250" s="31"/>
      <c r="F250" s="32"/>
    </row>
    <row r="251" ht="12.75" customHeight="1">
      <c r="C251" s="31"/>
      <c r="D251" s="31"/>
      <c r="F251" s="32"/>
    </row>
    <row r="252" ht="12.75" customHeight="1">
      <c r="C252" s="31"/>
      <c r="D252" s="31"/>
      <c r="F252" s="32"/>
    </row>
    <row r="253" ht="12.75" customHeight="1">
      <c r="C253" s="31"/>
      <c r="D253" s="31"/>
      <c r="F253" s="32"/>
    </row>
    <row r="254" ht="12.75" customHeight="1">
      <c r="C254" s="31"/>
      <c r="D254" s="31"/>
      <c r="F254" s="32"/>
    </row>
    <row r="255" ht="12.75" customHeight="1">
      <c r="C255" s="31"/>
      <c r="D255" s="31"/>
      <c r="F255" s="32"/>
    </row>
    <row r="256" ht="12.75" customHeight="1">
      <c r="C256" s="31"/>
      <c r="D256" s="31"/>
      <c r="F256" s="32"/>
    </row>
    <row r="257" ht="12.75" customHeight="1">
      <c r="C257" s="31"/>
      <c r="D257" s="31"/>
      <c r="F257" s="32"/>
    </row>
    <row r="258" ht="12.75" customHeight="1">
      <c r="C258" s="31"/>
      <c r="D258" s="31"/>
      <c r="F258" s="32"/>
    </row>
    <row r="259" ht="12.75" customHeight="1">
      <c r="C259" s="31"/>
      <c r="D259" s="31"/>
      <c r="F259" s="32"/>
    </row>
    <row r="260" ht="12.75" customHeight="1">
      <c r="C260" s="31"/>
      <c r="D260" s="31"/>
      <c r="F260" s="32"/>
    </row>
    <row r="261" ht="12.75" customHeight="1">
      <c r="C261" s="31"/>
      <c r="D261" s="31"/>
      <c r="F261" s="32"/>
    </row>
    <row r="262" ht="12.75" customHeight="1">
      <c r="C262" s="31"/>
      <c r="D262" s="31"/>
      <c r="F262" s="32"/>
    </row>
    <row r="263" ht="12.75" customHeight="1">
      <c r="C263" s="31"/>
      <c r="D263" s="31"/>
      <c r="F263" s="32"/>
    </row>
    <row r="264" ht="12.75" customHeight="1">
      <c r="C264" s="31"/>
      <c r="D264" s="31"/>
      <c r="F264" s="32"/>
    </row>
    <row r="265" ht="12.75" customHeight="1">
      <c r="C265" s="31"/>
      <c r="D265" s="31"/>
      <c r="F265" s="32"/>
    </row>
    <row r="266" ht="12.75" customHeight="1">
      <c r="C266" s="31"/>
      <c r="D266" s="31"/>
      <c r="F266" s="32"/>
    </row>
    <row r="267" ht="12.75" customHeight="1">
      <c r="C267" s="31"/>
      <c r="D267" s="31"/>
      <c r="F267" s="32"/>
    </row>
    <row r="268" ht="12.75" customHeight="1">
      <c r="C268" s="31"/>
      <c r="D268" s="31"/>
      <c r="F268" s="32"/>
    </row>
    <row r="269" ht="12.75" customHeight="1">
      <c r="C269" s="31"/>
      <c r="D269" s="31"/>
      <c r="F269" s="32"/>
    </row>
    <row r="270" ht="12.75" customHeight="1">
      <c r="C270" s="31"/>
      <c r="D270" s="31"/>
      <c r="F270" s="32"/>
    </row>
    <row r="271" ht="12.75" customHeight="1">
      <c r="C271" s="31"/>
      <c r="D271" s="31"/>
      <c r="F271" s="32"/>
    </row>
    <row r="272" ht="12.75" customHeight="1">
      <c r="C272" s="31"/>
      <c r="D272" s="31"/>
      <c r="F272" s="32"/>
    </row>
    <row r="273" ht="12.75" customHeight="1">
      <c r="C273" s="31"/>
      <c r="D273" s="31"/>
      <c r="F273" s="32"/>
    </row>
    <row r="274" ht="12.75" customHeight="1">
      <c r="C274" s="31"/>
      <c r="D274" s="31"/>
      <c r="F274" s="32"/>
    </row>
    <row r="275" ht="12.75" customHeight="1">
      <c r="C275" s="31"/>
      <c r="D275" s="31"/>
      <c r="F275" s="32"/>
    </row>
    <row r="276" ht="12.75" customHeight="1">
      <c r="C276" s="31"/>
      <c r="D276" s="31"/>
      <c r="F276" s="32"/>
    </row>
    <row r="277" ht="12.75" customHeight="1">
      <c r="C277" s="31"/>
      <c r="D277" s="31"/>
      <c r="F277" s="32"/>
    </row>
    <row r="278" ht="12.75" customHeight="1">
      <c r="C278" s="31"/>
      <c r="D278" s="31"/>
      <c r="F278" s="32"/>
    </row>
    <row r="279" ht="12.75" customHeight="1">
      <c r="C279" s="31"/>
      <c r="D279" s="31"/>
      <c r="F279" s="32"/>
    </row>
    <row r="280" ht="12.75" customHeight="1">
      <c r="C280" s="31"/>
      <c r="D280" s="31"/>
      <c r="F280" s="32"/>
    </row>
    <row r="281" ht="12.75" customHeight="1">
      <c r="C281" s="31"/>
      <c r="D281" s="31"/>
      <c r="F281" s="32"/>
    </row>
    <row r="282" ht="12.75" customHeight="1">
      <c r="C282" s="31"/>
      <c r="D282" s="31"/>
      <c r="F282" s="32"/>
    </row>
    <row r="283" ht="12.75" customHeight="1">
      <c r="C283" s="31"/>
      <c r="D283" s="31"/>
      <c r="F283" s="32"/>
    </row>
    <row r="284" ht="12.75" customHeight="1">
      <c r="C284" s="31"/>
      <c r="D284" s="31"/>
      <c r="F284" s="32"/>
    </row>
    <row r="285" ht="12.75" customHeight="1">
      <c r="C285" s="31"/>
      <c r="D285" s="31"/>
      <c r="F285" s="32"/>
    </row>
    <row r="286" ht="12.75" customHeight="1">
      <c r="C286" s="31"/>
      <c r="D286" s="31"/>
      <c r="F286" s="32"/>
    </row>
    <row r="287" ht="12.75" customHeight="1">
      <c r="C287" s="31"/>
      <c r="D287" s="31"/>
      <c r="F287" s="32"/>
    </row>
    <row r="288" ht="12.75" customHeight="1">
      <c r="C288" s="31"/>
      <c r="D288" s="31"/>
      <c r="F288" s="32"/>
    </row>
    <row r="289" ht="12.75" customHeight="1">
      <c r="C289" s="31"/>
      <c r="D289" s="31"/>
      <c r="F289" s="32"/>
    </row>
    <row r="290" ht="12.75" customHeight="1">
      <c r="C290" s="31"/>
      <c r="D290" s="31"/>
      <c r="F290" s="32"/>
    </row>
    <row r="291" ht="12.75" customHeight="1">
      <c r="C291" s="31"/>
      <c r="D291" s="31"/>
      <c r="F291" s="32"/>
    </row>
    <row r="292" ht="12.75" customHeight="1">
      <c r="C292" s="31"/>
      <c r="D292" s="31"/>
      <c r="F292" s="32"/>
    </row>
    <row r="293" ht="12.75" customHeight="1">
      <c r="C293" s="31"/>
      <c r="D293" s="31"/>
      <c r="F293" s="32"/>
    </row>
    <row r="294" ht="12.75" customHeight="1">
      <c r="C294" s="31"/>
      <c r="D294" s="31"/>
      <c r="F294" s="32"/>
    </row>
    <row r="295" ht="12.75" customHeight="1">
      <c r="C295" s="31"/>
      <c r="D295" s="31"/>
      <c r="F295" s="32"/>
    </row>
    <row r="296" ht="12.75" customHeight="1">
      <c r="C296" s="31"/>
      <c r="D296" s="31"/>
      <c r="F296" s="32"/>
    </row>
    <row r="297" ht="12.75" customHeight="1">
      <c r="C297" s="31"/>
      <c r="D297" s="31"/>
      <c r="F297" s="32"/>
    </row>
    <row r="298" ht="12.75" customHeight="1">
      <c r="C298" s="31"/>
      <c r="D298" s="31"/>
      <c r="F298" s="32"/>
    </row>
    <row r="299" ht="12.75" customHeight="1">
      <c r="C299" s="31"/>
      <c r="D299" s="31"/>
      <c r="F299" s="32"/>
    </row>
    <row r="300" ht="12.75" customHeight="1">
      <c r="C300" s="31"/>
      <c r="D300" s="31"/>
      <c r="F300" s="32"/>
    </row>
    <row r="301" ht="12.75" customHeight="1">
      <c r="C301" s="31"/>
      <c r="D301" s="31"/>
      <c r="F301" s="32"/>
    </row>
    <row r="302" ht="12.75" customHeight="1">
      <c r="C302" s="31"/>
      <c r="D302" s="31"/>
      <c r="F302" s="32"/>
    </row>
    <row r="303" ht="12.75" customHeight="1">
      <c r="C303" s="31"/>
      <c r="D303" s="31"/>
      <c r="F303" s="32"/>
    </row>
    <row r="304" ht="12.75" customHeight="1">
      <c r="C304" s="31"/>
      <c r="D304" s="31"/>
      <c r="F304" s="32"/>
    </row>
    <row r="305" ht="12.75" customHeight="1">
      <c r="C305" s="31"/>
      <c r="D305" s="31"/>
      <c r="F305" s="32"/>
    </row>
    <row r="306" ht="12.75" customHeight="1">
      <c r="C306" s="31"/>
      <c r="D306" s="31"/>
      <c r="F306" s="32"/>
    </row>
    <row r="307" ht="12.75" customHeight="1">
      <c r="C307" s="31"/>
      <c r="D307" s="31"/>
      <c r="F307" s="32"/>
    </row>
    <row r="308" ht="12.75" customHeight="1">
      <c r="C308" s="31"/>
      <c r="D308" s="31"/>
      <c r="F308" s="32"/>
    </row>
    <row r="309" ht="12.75" customHeight="1">
      <c r="C309" s="31"/>
      <c r="D309" s="31"/>
      <c r="F309" s="32"/>
    </row>
    <row r="310" ht="12.75" customHeight="1">
      <c r="C310" s="31"/>
      <c r="D310" s="31"/>
      <c r="F310" s="32"/>
    </row>
    <row r="311" ht="12.75" customHeight="1">
      <c r="C311" s="31"/>
      <c r="D311" s="31"/>
      <c r="F311" s="32"/>
    </row>
    <row r="312" ht="12.75" customHeight="1">
      <c r="C312" s="31"/>
      <c r="D312" s="31"/>
      <c r="F312" s="32"/>
    </row>
    <row r="313" ht="12.75" customHeight="1">
      <c r="C313" s="31"/>
      <c r="D313" s="31"/>
      <c r="F313" s="32"/>
    </row>
    <row r="314" ht="12.75" customHeight="1">
      <c r="C314" s="31"/>
      <c r="D314" s="31"/>
      <c r="F314" s="32"/>
    </row>
    <row r="315" ht="12.75" customHeight="1">
      <c r="C315" s="31"/>
      <c r="D315" s="31"/>
      <c r="F315" s="32"/>
    </row>
    <row r="316" ht="12.75" customHeight="1">
      <c r="C316" s="31"/>
      <c r="D316" s="31"/>
      <c r="F316" s="32"/>
    </row>
    <row r="317" ht="12.75" customHeight="1">
      <c r="C317" s="31"/>
      <c r="D317" s="31"/>
      <c r="F317" s="32"/>
    </row>
    <row r="318" ht="12.75" customHeight="1">
      <c r="C318" s="31"/>
      <c r="D318" s="31"/>
      <c r="F318" s="32"/>
    </row>
    <row r="319" ht="12.75" customHeight="1">
      <c r="C319" s="31"/>
      <c r="D319" s="31"/>
      <c r="F319" s="32"/>
    </row>
    <row r="320" ht="12.75" customHeight="1">
      <c r="C320" s="31"/>
      <c r="D320" s="31"/>
      <c r="F320" s="32"/>
    </row>
    <row r="321" ht="12.75" customHeight="1">
      <c r="C321" s="31"/>
      <c r="D321" s="31"/>
      <c r="F321" s="32"/>
    </row>
    <row r="322" ht="12.75" customHeight="1">
      <c r="C322" s="31"/>
      <c r="D322" s="31"/>
      <c r="F322" s="32"/>
    </row>
    <row r="323" ht="12.75" customHeight="1">
      <c r="C323" s="31"/>
      <c r="D323" s="31"/>
      <c r="F323" s="32"/>
    </row>
    <row r="324" ht="12.75" customHeight="1">
      <c r="C324" s="31"/>
      <c r="D324" s="31"/>
      <c r="F324" s="32"/>
    </row>
    <row r="325" ht="12.75" customHeight="1">
      <c r="C325" s="31"/>
      <c r="D325" s="31"/>
      <c r="F325" s="32"/>
    </row>
    <row r="326" ht="12.75" customHeight="1">
      <c r="C326" s="31"/>
      <c r="D326" s="31"/>
      <c r="F326" s="32"/>
    </row>
    <row r="327" ht="12.75" customHeight="1">
      <c r="C327" s="31"/>
      <c r="D327" s="31"/>
      <c r="F327" s="32"/>
    </row>
    <row r="328" ht="12.75" customHeight="1">
      <c r="C328" s="31"/>
      <c r="D328" s="31"/>
      <c r="F328" s="32"/>
    </row>
    <row r="329" ht="12.75" customHeight="1">
      <c r="C329" s="31"/>
      <c r="D329" s="31"/>
      <c r="F329" s="32"/>
    </row>
    <row r="330" ht="12.75" customHeight="1">
      <c r="C330" s="31"/>
      <c r="D330" s="31"/>
      <c r="F330" s="32"/>
    </row>
    <row r="331" ht="12.75" customHeight="1">
      <c r="C331" s="31"/>
      <c r="D331" s="31"/>
      <c r="F331" s="32"/>
    </row>
    <row r="332" ht="12.75" customHeight="1">
      <c r="C332" s="31"/>
      <c r="D332" s="31"/>
      <c r="F332" s="32"/>
    </row>
    <row r="333" ht="12.75" customHeight="1">
      <c r="C333" s="31"/>
      <c r="D333" s="31"/>
      <c r="F333" s="32"/>
    </row>
    <row r="334" ht="12.75" customHeight="1">
      <c r="C334" s="31"/>
      <c r="D334" s="31"/>
      <c r="F334" s="32"/>
    </row>
    <row r="335" ht="12.75" customHeight="1">
      <c r="C335" s="31"/>
      <c r="D335" s="31"/>
      <c r="F335" s="32"/>
    </row>
    <row r="336" ht="12.75" customHeight="1">
      <c r="C336" s="31"/>
      <c r="D336" s="31"/>
      <c r="F336" s="32"/>
    </row>
    <row r="337" ht="12.75" customHeight="1">
      <c r="C337" s="31"/>
      <c r="D337" s="31"/>
      <c r="F337" s="32"/>
    </row>
    <row r="338" ht="12.75" customHeight="1">
      <c r="C338" s="31"/>
      <c r="D338" s="31"/>
      <c r="F338" s="32"/>
    </row>
    <row r="339" ht="12.75" customHeight="1">
      <c r="C339" s="31"/>
      <c r="D339" s="31"/>
      <c r="F339" s="32"/>
    </row>
    <row r="340" ht="12.75" customHeight="1">
      <c r="C340" s="31"/>
      <c r="D340" s="31"/>
      <c r="F340" s="32"/>
    </row>
    <row r="341" ht="12.75" customHeight="1">
      <c r="C341" s="31"/>
      <c r="D341" s="31"/>
      <c r="F341" s="32"/>
    </row>
    <row r="342" ht="12.75" customHeight="1">
      <c r="C342" s="31"/>
      <c r="D342" s="31"/>
      <c r="F342" s="32"/>
    </row>
    <row r="343" ht="12.75" customHeight="1">
      <c r="C343" s="31"/>
      <c r="D343" s="31"/>
      <c r="F343" s="32"/>
    </row>
    <row r="344" ht="12.75" customHeight="1">
      <c r="C344" s="31"/>
      <c r="D344" s="31"/>
      <c r="F344" s="32"/>
    </row>
    <row r="345" ht="12.75" customHeight="1">
      <c r="C345" s="31"/>
      <c r="D345" s="31"/>
      <c r="F345" s="32"/>
    </row>
    <row r="346" ht="12.75" customHeight="1">
      <c r="C346" s="31"/>
      <c r="D346" s="31"/>
      <c r="F346" s="32"/>
    </row>
    <row r="347" ht="12.75" customHeight="1">
      <c r="C347" s="31"/>
      <c r="D347" s="31"/>
      <c r="F347" s="32"/>
    </row>
    <row r="348" ht="12.75" customHeight="1">
      <c r="C348" s="31"/>
      <c r="D348" s="31"/>
      <c r="F348" s="32"/>
    </row>
    <row r="349" ht="12.75" customHeight="1">
      <c r="C349" s="31"/>
      <c r="D349" s="31"/>
      <c r="F349" s="32"/>
    </row>
    <row r="350" ht="12.75" customHeight="1">
      <c r="C350" s="31"/>
      <c r="D350" s="31"/>
      <c r="F350" s="32"/>
    </row>
    <row r="351" ht="12.75" customHeight="1">
      <c r="C351" s="31"/>
      <c r="D351" s="31"/>
      <c r="F351" s="32"/>
    </row>
    <row r="352" ht="12.75" customHeight="1">
      <c r="C352" s="31"/>
      <c r="D352" s="31"/>
      <c r="F352" s="32"/>
    </row>
    <row r="353" ht="12.75" customHeight="1">
      <c r="C353" s="31"/>
      <c r="D353" s="31"/>
      <c r="F353" s="32"/>
    </row>
    <row r="354" ht="12.75" customHeight="1">
      <c r="C354" s="31"/>
      <c r="D354" s="31"/>
      <c r="F354" s="32"/>
    </row>
    <row r="355" ht="12.75" customHeight="1">
      <c r="C355" s="31"/>
      <c r="D355" s="31"/>
      <c r="F355" s="32"/>
    </row>
    <row r="356" ht="12.75" customHeight="1">
      <c r="C356" s="31"/>
      <c r="D356" s="31"/>
      <c r="F356" s="32"/>
    </row>
    <row r="357" ht="12.75" customHeight="1">
      <c r="C357" s="31"/>
      <c r="D357" s="31"/>
      <c r="F357" s="32"/>
    </row>
    <row r="358" ht="12.75" customHeight="1">
      <c r="C358" s="31"/>
      <c r="D358" s="31"/>
      <c r="F358" s="32"/>
    </row>
    <row r="359" ht="12.75" customHeight="1">
      <c r="C359" s="31"/>
      <c r="D359" s="31"/>
      <c r="F359" s="32"/>
    </row>
    <row r="360" ht="12.75" customHeight="1">
      <c r="C360" s="31"/>
      <c r="D360" s="31"/>
      <c r="F360" s="32"/>
    </row>
    <row r="361" ht="12.75" customHeight="1">
      <c r="C361" s="31"/>
      <c r="D361" s="31"/>
      <c r="F361" s="32"/>
    </row>
    <row r="362" ht="12.75" customHeight="1">
      <c r="C362" s="31"/>
      <c r="D362" s="31"/>
      <c r="F362" s="32"/>
    </row>
    <row r="363" ht="12.75" customHeight="1">
      <c r="C363" s="31"/>
      <c r="D363" s="31"/>
      <c r="F363" s="32"/>
    </row>
    <row r="364" ht="12.75" customHeight="1">
      <c r="C364" s="31"/>
      <c r="D364" s="31"/>
      <c r="F364" s="32"/>
    </row>
    <row r="365" ht="12.75" customHeight="1">
      <c r="C365" s="31"/>
      <c r="D365" s="31"/>
      <c r="F365" s="32"/>
    </row>
    <row r="366" ht="12.75" customHeight="1">
      <c r="C366" s="31"/>
      <c r="D366" s="31"/>
      <c r="F366" s="32"/>
    </row>
    <row r="367" ht="12.75" customHeight="1">
      <c r="C367" s="31"/>
      <c r="D367" s="31"/>
      <c r="F367" s="32"/>
    </row>
    <row r="368" ht="12.75" customHeight="1">
      <c r="C368" s="31"/>
      <c r="D368" s="31"/>
      <c r="F368" s="32"/>
    </row>
    <row r="369" ht="12.75" customHeight="1">
      <c r="C369" s="31"/>
      <c r="D369" s="31"/>
      <c r="F369" s="32"/>
    </row>
    <row r="370" ht="12.75" customHeight="1">
      <c r="C370" s="31"/>
      <c r="D370" s="31"/>
      <c r="F370" s="32"/>
    </row>
    <row r="371" ht="12.75" customHeight="1">
      <c r="C371" s="31"/>
      <c r="D371" s="31"/>
      <c r="F371" s="32"/>
    </row>
    <row r="372" ht="12.75" customHeight="1">
      <c r="C372" s="31"/>
      <c r="D372" s="31"/>
      <c r="F372" s="32"/>
    </row>
    <row r="373" ht="12.75" customHeight="1">
      <c r="C373" s="31"/>
      <c r="D373" s="31"/>
      <c r="F373" s="32"/>
    </row>
    <row r="374" ht="12.75" customHeight="1">
      <c r="C374" s="31"/>
      <c r="D374" s="31"/>
      <c r="F374" s="32"/>
    </row>
    <row r="375" ht="12.75" customHeight="1">
      <c r="C375" s="31"/>
      <c r="D375" s="31"/>
      <c r="F375" s="32"/>
    </row>
    <row r="376" ht="12.75" customHeight="1">
      <c r="C376" s="31"/>
      <c r="D376" s="31"/>
      <c r="F376" s="32"/>
    </row>
    <row r="377" ht="12.75" customHeight="1">
      <c r="C377" s="31"/>
      <c r="D377" s="31"/>
      <c r="F377" s="32"/>
    </row>
    <row r="378" ht="12.75" customHeight="1">
      <c r="C378" s="31"/>
      <c r="D378" s="31"/>
      <c r="F378" s="32"/>
    </row>
    <row r="379" ht="12.75" customHeight="1">
      <c r="C379" s="31"/>
      <c r="D379" s="31"/>
      <c r="F379" s="32"/>
    </row>
    <row r="380" ht="12.75" customHeight="1">
      <c r="C380" s="31"/>
      <c r="D380" s="31"/>
      <c r="F380" s="32"/>
    </row>
    <row r="381" ht="12.75" customHeight="1">
      <c r="C381" s="31"/>
      <c r="D381" s="31"/>
      <c r="F381" s="32"/>
    </row>
    <row r="382" ht="12.75" customHeight="1">
      <c r="C382" s="31"/>
      <c r="D382" s="31"/>
      <c r="F382" s="32"/>
    </row>
    <row r="383" ht="12.75" customHeight="1">
      <c r="C383" s="31"/>
      <c r="D383" s="31"/>
      <c r="F383" s="32"/>
    </row>
    <row r="384" ht="12.75" customHeight="1">
      <c r="C384" s="31"/>
      <c r="D384" s="31"/>
      <c r="F384" s="32"/>
    </row>
    <row r="385" ht="12.75" customHeight="1">
      <c r="C385" s="31"/>
      <c r="D385" s="31"/>
      <c r="F385" s="32"/>
    </row>
    <row r="386" ht="12.75" customHeight="1">
      <c r="C386" s="31"/>
      <c r="D386" s="31"/>
      <c r="F386" s="32"/>
    </row>
    <row r="387" ht="12.75" customHeight="1">
      <c r="C387" s="31"/>
      <c r="D387" s="31"/>
      <c r="F387" s="32"/>
    </row>
    <row r="388" ht="12.75" customHeight="1">
      <c r="C388" s="31"/>
      <c r="D388" s="31"/>
      <c r="F388" s="32"/>
    </row>
    <row r="389" ht="12.75" customHeight="1">
      <c r="C389" s="31"/>
      <c r="D389" s="31"/>
      <c r="F389" s="32"/>
    </row>
    <row r="390" ht="12.75" customHeight="1">
      <c r="C390" s="31"/>
      <c r="D390" s="31"/>
      <c r="F390" s="32"/>
    </row>
    <row r="391" ht="12.75" customHeight="1">
      <c r="C391" s="31"/>
      <c r="D391" s="31"/>
      <c r="F391" s="32"/>
    </row>
    <row r="392" ht="12.75" customHeight="1">
      <c r="C392" s="31"/>
      <c r="D392" s="31"/>
      <c r="F392" s="32"/>
    </row>
    <row r="393" ht="12.75" customHeight="1">
      <c r="C393" s="31"/>
      <c r="D393" s="31"/>
      <c r="F393" s="32"/>
    </row>
    <row r="394" ht="12.75" customHeight="1">
      <c r="C394" s="31"/>
      <c r="D394" s="31"/>
      <c r="F394" s="32"/>
    </row>
    <row r="395" ht="12.75" customHeight="1">
      <c r="C395" s="31"/>
      <c r="D395" s="31"/>
      <c r="F395" s="32"/>
    </row>
    <row r="396" ht="12.75" customHeight="1">
      <c r="C396" s="31"/>
      <c r="D396" s="31"/>
      <c r="F396" s="32"/>
    </row>
    <row r="397" ht="12.75" customHeight="1">
      <c r="C397" s="31"/>
      <c r="D397" s="31"/>
      <c r="F397" s="32"/>
    </row>
    <row r="398" ht="12.75" customHeight="1">
      <c r="C398" s="31"/>
      <c r="D398" s="31"/>
      <c r="F398" s="32"/>
    </row>
    <row r="399" ht="12.75" customHeight="1">
      <c r="C399" s="31"/>
      <c r="D399" s="31"/>
      <c r="F399" s="32"/>
    </row>
    <row r="400" ht="12.75" customHeight="1">
      <c r="C400" s="31"/>
      <c r="D400" s="31"/>
      <c r="F400" s="32"/>
    </row>
    <row r="401" ht="12.75" customHeight="1">
      <c r="C401" s="31"/>
      <c r="D401" s="31"/>
      <c r="F401" s="32"/>
    </row>
    <row r="402" ht="12.75" customHeight="1">
      <c r="C402" s="31"/>
      <c r="D402" s="31"/>
      <c r="F402" s="32"/>
    </row>
    <row r="403" ht="12.75" customHeight="1">
      <c r="C403" s="31"/>
      <c r="D403" s="31"/>
      <c r="F403" s="32"/>
    </row>
    <row r="404" ht="12.75" customHeight="1">
      <c r="C404" s="31"/>
      <c r="D404" s="31"/>
      <c r="F404" s="32"/>
    </row>
    <row r="405" ht="12.75" customHeight="1">
      <c r="C405" s="31"/>
      <c r="D405" s="31"/>
      <c r="F405" s="32"/>
    </row>
    <row r="406" ht="12.75" customHeight="1">
      <c r="C406" s="31"/>
      <c r="D406" s="31"/>
      <c r="F406" s="32"/>
    </row>
    <row r="407" ht="12.75" customHeight="1">
      <c r="C407" s="31"/>
      <c r="D407" s="31"/>
      <c r="F407" s="32"/>
    </row>
    <row r="408" ht="12.75" customHeight="1">
      <c r="C408" s="31"/>
      <c r="D408" s="31"/>
      <c r="F408" s="32"/>
    </row>
    <row r="409" ht="12.75" customHeight="1">
      <c r="C409" s="31"/>
      <c r="D409" s="31"/>
      <c r="F409" s="32"/>
    </row>
    <row r="410" ht="12.75" customHeight="1">
      <c r="C410" s="31"/>
      <c r="D410" s="31"/>
      <c r="F410" s="32"/>
    </row>
    <row r="411" ht="12.75" customHeight="1">
      <c r="C411" s="31"/>
      <c r="D411" s="31"/>
      <c r="F411" s="32"/>
    </row>
    <row r="412" ht="12.75" customHeight="1">
      <c r="C412" s="31"/>
      <c r="D412" s="31"/>
      <c r="F412" s="32"/>
    </row>
    <row r="413" ht="12.75" customHeight="1">
      <c r="C413" s="31"/>
      <c r="D413" s="31"/>
      <c r="F413" s="32"/>
    </row>
    <row r="414" ht="12.75" customHeight="1">
      <c r="C414" s="31"/>
      <c r="D414" s="31"/>
      <c r="F414" s="32"/>
    </row>
    <row r="415" ht="12.75" customHeight="1">
      <c r="C415" s="31"/>
      <c r="D415" s="31"/>
      <c r="F415" s="32"/>
    </row>
    <row r="416" ht="12.75" customHeight="1">
      <c r="C416" s="31"/>
      <c r="D416" s="31"/>
      <c r="F416" s="32"/>
    </row>
    <row r="417" ht="12.75" customHeight="1">
      <c r="C417" s="31"/>
      <c r="D417" s="31"/>
      <c r="F417" s="32"/>
    </row>
    <row r="418" ht="12.75" customHeight="1">
      <c r="C418" s="31"/>
      <c r="D418" s="31"/>
      <c r="F418" s="32"/>
    </row>
    <row r="419" ht="12.75" customHeight="1">
      <c r="C419" s="31"/>
      <c r="D419" s="31"/>
      <c r="F419" s="32"/>
    </row>
    <row r="420" ht="12.75" customHeight="1">
      <c r="C420" s="31"/>
      <c r="D420" s="31"/>
      <c r="F420" s="32"/>
    </row>
    <row r="421" ht="12.75" customHeight="1">
      <c r="C421" s="31"/>
      <c r="D421" s="31"/>
      <c r="F421" s="32"/>
    </row>
    <row r="422" ht="12.75" customHeight="1">
      <c r="C422" s="31"/>
      <c r="D422" s="31"/>
      <c r="F422" s="32"/>
    </row>
    <row r="423" ht="12.75" customHeight="1">
      <c r="C423" s="31"/>
      <c r="D423" s="31"/>
      <c r="F423" s="32"/>
    </row>
    <row r="424" ht="12.75" customHeight="1">
      <c r="C424" s="31"/>
      <c r="D424" s="31"/>
      <c r="F424" s="32"/>
    </row>
    <row r="425" ht="12.75" customHeight="1">
      <c r="C425" s="31"/>
      <c r="D425" s="31"/>
      <c r="F425" s="32"/>
    </row>
    <row r="426" ht="12.75" customHeight="1">
      <c r="C426" s="31"/>
      <c r="D426" s="31"/>
      <c r="F426" s="32"/>
    </row>
    <row r="427" ht="12.75" customHeight="1">
      <c r="C427" s="31"/>
      <c r="D427" s="31"/>
      <c r="F427" s="32"/>
    </row>
    <row r="428" ht="12.75" customHeight="1">
      <c r="C428" s="31"/>
      <c r="D428" s="31"/>
      <c r="F428" s="32"/>
    </row>
    <row r="429" ht="12.75" customHeight="1">
      <c r="C429" s="31"/>
      <c r="D429" s="31"/>
      <c r="F429" s="32"/>
    </row>
    <row r="430" ht="12.75" customHeight="1">
      <c r="C430" s="31"/>
      <c r="D430" s="31"/>
      <c r="F430" s="32"/>
    </row>
    <row r="431" ht="12.75" customHeight="1">
      <c r="C431" s="31"/>
      <c r="D431" s="31"/>
      <c r="F431" s="32"/>
    </row>
    <row r="432" ht="12.75" customHeight="1">
      <c r="C432" s="31"/>
      <c r="D432" s="31"/>
      <c r="F432" s="32"/>
    </row>
    <row r="433" ht="12.75" customHeight="1">
      <c r="C433" s="31"/>
      <c r="D433" s="31"/>
      <c r="F433" s="32"/>
    </row>
    <row r="434" ht="12.75" customHeight="1">
      <c r="C434" s="31"/>
      <c r="D434" s="31"/>
      <c r="F434" s="32"/>
    </row>
    <row r="435" ht="12.75" customHeight="1">
      <c r="C435" s="31"/>
      <c r="D435" s="31"/>
      <c r="F435" s="32"/>
    </row>
    <row r="436" ht="12.75" customHeight="1">
      <c r="C436" s="31"/>
      <c r="D436" s="31"/>
      <c r="F436" s="32"/>
    </row>
    <row r="437" ht="12.75" customHeight="1">
      <c r="C437" s="31"/>
      <c r="D437" s="31"/>
      <c r="F437" s="32"/>
    </row>
    <row r="438" ht="12.75" customHeight="1">
      <c r="C438" s="31"/>
      <c r="D438" s="31"/>
      <c r="F438" s="32"/>
    </row>
    <row r="439" ht="12.75" customHeight="1">
      <c r="C439" s="31"/>
      <c r="D439" s="31"/>
      <c r="F439" s="32"/>
    </row>
    <row r="440" ht="12.75" customHeight="1">
      <c r="C440" s="31"/>
      <c r="D440" s="31"/>
      <c r="F440" s="32"/>
    </row>
    <row r="441" ht="12.75" customHeight="1">
      <c r="C441" s="31"/>
      <c r="D441" s="31"/>
      <c r="F441" s="32"/>
    </row>
    <row r="442" ht="12.75" customHeight="1">
      <c r="C442" s="31"/>
      <c r="D442" s="31"/>
      <c r="F442" s="32"/>
    </row>
    <row r="443" ht="12.75" customHeight="1">
      <c r="C443" s="31"/>
      <c r="D443" s="31"/>
      <c r="F443" s="32"/>
    </row>
    <row r="444" ht="12.75" customHeight="1">
      <c r="C444" s="31"/>
      <c r="D444" s="31"/>
      <c r="F444" s="32"/>
    </row>
    <row r="445" ht="12.75" customHeight="1">
      <c r="C445" s="31"/>
      <c r="D445" s="31"/>
      <c r="F445" s="32"/>
    </row>
    <row r="446" ht="12.75" customHeight="1">
      <c r="C446" s="31"/>
      <c r="D446" s="31"/>
      <c r="F446" s="32"/>
    </row>
    <row r="447" ht="12.75" customHeight="1">
      <c r="C447" s="31"/>
      <c r="D447" s="31"/>
      <c r="F447" s="32"/>
    </row>
    <row r="448" ht="12.75" customHeight="1">
      <c r="C448" s="31"/>
      <c r="D448" s="31"/>
      <c r="F448" s="32"/>
    </row>
    <row r="449" ht="12.75" customHeight="1">
      <c r="C449" s="31"/>
      <c r="D449" s="31"/>
      <c r="F449" s="32"/>
    </row>
    <row r="450" ht="12.75" customHeight="1">
      <c r="C450" s="31"/>
      <c r="D450" s="31"/>
      <c r="F450" s="32"/>
    </row>
    <row r="451" ht="12.75" customHeight="1">
      <c r="C451" s="31"/>
      <c r="D451" s="31"/>
      <c r="F451" s="32"/>
    </row>
    <row r="452" ht="12.75" customHeight="1">
      <c r="C452" s="31"/>
      <c r="D452" s="31"/>
      <c r="F452" s="32"/>
    </row>
    <row r="453" ht="12.75" customHeight="1">
      <c r="C453" s="31"/>
      <c r="D453" s="31"/>
      <c r="F453" s="32"/>
    </row>
    <row r="454" ht="12.75" customHeight="1">
      <c r="C454" s="31"/>
      <c r="D454" s="31"/>
      <c r="F454" s="32"/>
    </row>
    <row r="455" ht="12.75" customHeight="1">
      <c r="C455" s="31"/>
      <c r="D455" s="31"/>
      <c r="F455" s="32"/>
    </row>
    <row r="456" ht="12.75" customHeight="1">
      <c r="C456" s="31"/>
      <c r="D456" s="31"/>
      <c r="F456" s="32"/>
    </row>
    <row r="457" ht="12.75" customHeight="1">
      <c r="C457" s="31"/>
      <c r="D457" s="31"/>
      <c r="F457" s="32"/>
    </row>
    <row r="458" ht="12.75" customHeight="1">
      <c r="C458" s="31"/>
      <c r="D458" s="31"/>
      <c r="F458" s="32"/>
    </row>
    <row r="459" ht="12.75" customHeight="1">
      <c r="C459" s="31"/>
      <c r="D459" s="31"/>
      <c r="F459" s="32"/>
    </row>
    <row r="460" ht="12.75" customHeight="1">
      <c r="C460" s="31"/>
      <c r="D460" s="31"/>
      <c r="F460" s="32"/>
    </row>
    <row r="461" ht="12.75" customHeight="1">
      <c r="C461" s="31"/>
      <c r="D461" s="31"/>
      <c r="F461" s="32"/>
    </row>
    <row r="462" ht="12.75" customHeight="1">
      <c r="C462" s="31"/>
      <c r="D462" s="31"/>
      <c r="F462" s="32"/>
    </row>
    <row r="463" ht="12.75" customHeight="1">
      <c r="C463" s="31"/>
      <c r="D463" s="31"/>
      <c r="F463" s="32"/>
    </row>
    <row r="464" ht="12.75" customHeight="1">
      <c r="C464" s="31"/>
      <c r="D464" s="31"/>
      <c r="F464" s="32"/>
    </row>
    <row r="465" ht="12.75" customHeight="1">
      <c r="C465" s="31"/>
      <c r="D465" s="31"/>
      <c r="F465" s="32"/>
    </row>
    <row r="466" ht="12.75" customHeight="1">
      <c r="C466" s="31"/>
      <c r="D466" s="31"/>
      <c r="F466" s="32"/>
    </row>
    <row r="467" ht="12.75" customHeight="1">
      <c r="C467" s="31"/>
      <c r="D467" s="31"/>
      <c r="F467" s="32"/>
    </row>
    <row r="468" ht="12.75" customHeight="1">
      <c r="C468" s="31"/>
      <c r="D468" s="31"/>
      <c r="F468" s="32"/>
    </row>
    <row r="469" ht="12.75" customHeight="1">
      <c r="C469" s="31"/>
      <c r="D469" s="31"/>
      <c r="F469" s="32"/>
    </row>
    <row r="470" ht="12.75" customHeight="1">
      <c r="C470" s="31"/>
      <c r="D470" s="31"/>
      <c r="F470" s="32"/>
    </row>
    <row r="471" ht="12.75" customHeight="1">
      <c r="C471" s="31"/>
      <c r="D471" s="31"/>
      <c r="F471" s="32"/>
    </row>
    <row r="472" ht="12.75" customHeight="1">
      <c r="C472" s="31"/>
      <c r="D472" s="31"/>
      <c r="F472" s="32"/>
    </row>
    <row r="473" ht="12.75" customHeight="1">
      <c r="C473" s="31"/>
      <c r="D473" s="31"/>
      <c r="F473" s="32"/>
    </row>
    <row r="474" ht="12.75" customHeight="1">
      <c r="C474" s="31"/>
      <c r="D474" s="31"/>
      <c r="F474" s="32"/>
    </row>
    <row r="475" ht="12.75" customHeight="1">
      <c r="C475" s="31"/>
      <c r="D475" s="31"/>
      <c r="F475" s="32"/>
    </row>
    <row r="476" ht="12.75" customHeight="1">
      <c r="C476" s="31"/>
      <c r="D476" s="31"/>
      <c r="F476" s="32"/>
    </row>
    <row r="477" ht="12.75" customHeight="1">
      <c r="C477" s="31"/>
      <c r="D477" s="31"/>
      <c r="F477" s="32"/>
    </row>
    <row r="478" ht="12.75" customHeight="1">
      <c r="C478" s="31"/>
      <c r="D478" s="31"/>
      <c r="F478" s="32"/>
    </row>
    <row r="479" ht="12.75" customHeight="1">
      <c r="C479" s="31"/>
      <c r="D479" s="31"/>
      <c r="F479" s="32"/>
    </row>
    <row r="480" ht="12.75" customHeight="1">
      <c r="C480" s="31"/>
      <c r="D480" s="31"/>
      <c r="F480" s="32"/>
    </row>
    <row r="481" ht="12.75" customHeight="1">
      <c r="C481" s="31"/>
      <c r="D481" s="31"/>
      <c r="F481" s="32"/>
    </row>
    <row r="482" ht="12.75" customHeight="1">
      <c r="C482" s="31"/>
      <c r="D482" s="31"/>
      <c r="F482" s="32"/>
    </row>
    <row r="483" ht="12.75" customHeight="1">
      <c r="C483" s="31"/>
      <c r="D483" s="31"/>
      <c r="F483" s="32"/>
    </row>
    <row r="484" ht="12.75" customHeight="1">
      <c r="C484" s="31"/>
      <c r="D484" s="31"/>
      <c r="F484" s="32"/>
    </row>
    <row r="485" ht="12.75" customHeight="1">
      <c r="C485" s="31"/>
      <c r="D485" s="31"/>
      <c r="F485" s="32"/>
    </row>
    <row r="486" ht="12.75" customHeight="1">
      <c r="C486" s="31"/>
      <c r="D486" s="31"/>
      <c r="F486" s="32"/>
    </row>
    <row r="487" ht="12.75" customHeight="1">
      <c r="C487" s="31"/>
      <c r="D487" s="31"/>
      <c r="F487" s="32"/>
    </row>
    <row r="488" ht="12.75" customHeight="1">
      <c r="C488" s="31"/>
      <c r="D488" s="31"/>
      <c r="F488" s="32"/>
    </row>
    <row r="489" ht="12.75" customHeight="1">
      <c r="C489" s="31"/>
      <c r="D489" s="31"/>
      <c r="F489" s="32"/>
    </row>
    <row r="490" ht="12.75" customHeight="1">
      <c r="C490" s="31"/>
      <c r="D490" s="31"/>
      <c r="F490" s="32"/>
    </row>
    <row r="491" ht="12.75" customHeight="1">
      <c r="C491" s="31"/>
      <c r="D491" s="31"/>
      <c r="F491" s="32"/>
    </row>
    <row r="492" ht="12.75" customHeight="1">
      <c r="C492" s="31"/>
      <c r="D492" s="31"/>
      <c r="F492" s="32"/>
    </row>
    <row r="493" ht="12.75" customHeight="1">
      <c r="C493" s="31"/>
      <c r="D493" s="31"/>
      <c r="F493" s="32"/>
    </row>
    <row r="494" ht="12.75" customHeight="1">
      <c r="C494" s="31"/>
      <c r="D494" s="31"/>
      <c r="F494" s="32"/>
    </row>
    <row r="495" ht="12.75" customHeight="1">
      <c r="C495" s="31"/>
      <c r="D495" s="31"/>
      <c r="F495" s="32"/>
    </row>
    <row r="496" ht="12.75" customHeight="1">
      <c r="C496" s="31"/>
      <c r="D496" s="31"/>
      <c r="F496" s="32"/>
    </row>
    <row r="497" ht="12.75" customHeight="1">
      <c r="C497" s="31"/>
      <c r="D497" s="31"/>
      <c r="F497" s="32"/>
    </row>
    <row r="498" ht="12.75" customHeight="1">
      <c r="C498" s="31"/>
      <c r="D498" s="31"/>
      <c r="F498" s="32"/>
    </row>
    <row r="499" ht="12.75" customHeight="1">
      <c r="C499" s="31"/>
      <c r="D499" s="31"/>
      <c r="F499" s="32"/>
    </row>
    <row r="500" ht="12.75" customHeight="1">
      <c r="C500" s="31"/>
      <c r="D500" s="31"/>
      <c r="F500" s="32"/>
    </row>
    <row r="501" ht="12.75" customHeight="1">
      <c r="C501" s="31"/>
      <c r="D501" s="31"/>
      <c r="F501" s="32"/>
    </row>
    <row r="502" ht="12.75" customHeight="1">
      <c r="C502" s="31"/>
      <c r="D502" s="31"/>
      <c r="F502" s="32"/>
    </row>
    <row r="503" ht="12.75" customHeight="1">
      <c r="C503" s="31"/>
      <c r="D503" s="31"/>
      <c r="F503" s="32"/>
    </row>
    <row r="504" ht="12.75" customHeight="1">
      <c r="C504" s="31"/>
      <c r="D504" s="31"/>
      <c r="F504" s="32"/>
    </row>
    <row r="505" ht="12.75" customHeight="1">
      <c r="C505" s="31"/>
      <c r="D505" s="31"/>
      <c r="F505" s="32"/>
    </row>
    <row r="506" ht="12.75" customHeight="1">
      <c r="C506" s="31"/>
      <c r="D506" s="31"/>
      <c r="F506" s="32"/>
    </row>
    <row r="507" ht="12.75" customHeight="1">
      <c r="C507" s="31"/>
      <c r="D507" s="31"/>
      <c r="F507" s="32"/>
    </row>
    <row r="508" ht="12.75" customHeight="1">
      <c r="C508" s="31"/>
      <c r="D508" s="31"/>
      <c r="F508" s="32"/>
    </row>
    <row r="509" ht="12.75" customHeight="1">
      <c r="C509" s="31"/>
      <c r="D509" s="31"/>
      <c r="F509" s="32"/>
    </row>
    <row r="510" ht="12.75" customHeight="1">
      <c r="C510" s="31"/>
      <c r="D510" s="31"/>
      <c r="F510" s="32"/>
    </row>
    <row r="511" ht="12.75" customHeight="1">
      <c r="C511" s="31"/>
      <c r="D511" s="31"/>
      <c r="F511" s="32"/>
    </row>
    <row r="512" ht="12.75" customHeight="1">
      <c r="C512" s="31"/>
      <c r="D512" s="31"/>
      <c r="F512" s="32"/>
    </row>
    <row r="513" ht="12.75" customHeight="1">
      <c r="C513" s="31"/>
      <c r="D513" s="31"/>
      <c r="F513" s="32"/>
    </row>
    <row r="514" ht="12.75" customHeight="1">
      <c r="C514" s="31"/>
      <c r="D514" s="31"/>
      <c r="F514" s="32"/>
    </row>
    <row r="515" ht="12.75" customHeight="1">
      <c r="C515" s="31"/>
      <c r="D515" s="31"/>
      <c r="F515" s="32"/>
    </row>
    <row r="516" ht="12.75" customHeight="1">
      <c r="C516" s="31"/>
      <c r="D516" s="31"/>
      <c r="F516" s="32"/>
    </row>
    <row r="517" ht="12.75" customHeight="1">
      <c r="C517" s="31"/>
      <c r="D517" s="31"/>
      <c r="F517" s="32"/>
    </row>
    <row r="518" ht="12.75" customHeight="1">
      <c r="C518" s="31"/>
      <c r="D518" s="31"/>
      <c r="F518" s="32"/>
    </row>
    <row r="519" ht="12.75" customHeight="1">
      <c r="C519" s="31"/>
      <c r="D519" s="31"/>
      <c r="F519" s="32"/>
    </row>
    <row r="520" ht="12.75" customHeight="1">
      <c r="C520" s="31"/>
      <c r="D520" s="31"/>
      <c r="F520" s="32"/>
    </row>
    <row r="521" ht="12.75" customHeight="1">
      <c r="C521" s="31"/>
      <c r="D521" s="31"/>
      <c r="F521" s="32"/>
    </row>
    <row r="522" ht="12.75" customHeight="1">
      <c r="C522" s="31"/>
      <c r="D522" s="31"/>
      <c r="F522" s="32"/>
    </row>
    <row r="523" ht="12.75" customHeight="1">
      <c r="C523" s="31"/>
      <c r="D523" s="31"/>
      <c r="F523" s="32"/>
    </row>
    <row r="524" ht="12.75" customHeight="1">
      <c r="C524" s="31"/>
      <c r="D524" s="31"/>
      <c r="F524" s="32"/>
    </row>
    <row r="525" ht="12.75" customHeight="1">
      <c r="C525" s="31"/>
      <c r="D525" s="31"/>
      <c r="F525" s="32"/>
    </row>
    <row r="526" ht="12.75" customHeight="1">
      <c r="C526" s="31"/>
      <c r="D526" s="31"/>
      <c r="F526" s="32"/>
    </row>
    <row r="527" ht="12.75" customHeight="1">
      <c r="C527" s="31"/>
      <c r="D527" s="31"/>
      <c r="F527" s="32"/>
    </row>
    <row r="528" ht="12.75" customHeight="1">
      <c r="C528" s="31"/>
      <c r="D528" s="31"/>
      <c r="F528" s="32"/>
    </row>
    <row r="529" ht="12.75" customHeight="1">
      <c r="C529" s="31"/>
      <c r="D529" s="31"/>
      <c r="F529" s="32"/>
    </row>
    <row r="530" ht="12.75" customHeight="1">
      <c r="C530" s="31"/>
      <c r="D530" s="31"/>
      <c r="F530" s="32"/>
    </row>
    <row r="531" ht="12.75" customHeight="1">
      <c r="C531" s="31"/>
      <c r="D531" s="31"/>
      <c r="F531" s="32"/>
    </row>
    <row r="532" ht="12.75" customHeight="1">
      <c r="C532" s="31"/>
      <c r="D532" s="31"/>
      <c r="F532" s="32"/>
    </row>
    <row r="533" ht="12.75" customHeight="1">
      <c r="C533" s="31"/>
      <c r="D533" s="31"/>
      <c r="F533" s="32"/>
    </row>
    <row r="534" ht="12.75" customHeight="1">
      <c r="C534" s="31"/>
      <c r="D534" s="31"/>
      <c r="F534" s="32"/>
    </row>
    <row r="535" ht="12.75" customHeight="1">
      <c r="C535" s="31"/>
      <c r="D535" s="31"/>
      <c r="F535" s="32"/>
    </row>
    <row r="536" ht="12.75" customHeight="1">
      <c r="C536" s="31"/>
      <c r="D536" s="31"/>
      <c r="F536" s="32"/>
    </row>
    <row r="537" ht="12.75" customHeight="1">
      <c r="C537" s="31"/>
      <c r="D537" s="31"/>
      <c r="F537" s="32"/>
    </row>
    <row r="538" ht="12.75" customHeight="1">
      <c r="C538" s="31"/>
      <c r="D538" s="31"/>
      <c r="F538" s="32"/>
    </row>
    <row r="539" ht="12.75" customHeight="1">
      <c r="C539" s="31"/>
      <c r="D539" s="31"/>
      <c r="F539" s="32"/>
    </row>
    <row r="540" ht="12.75" customHeight="1">
      <c r="C540" s="31"/>
      <c r="D540" s="31"/>
      <c r="F540" s="32"/>
    </row>
    <row r="541" ht="12.75" customHeight="1">
      <c r="C541" s="31"/>
      <c r="D541" s="31"/>
      <c r="F541" s="32"/>
    </row>
    <row r="542" ht="12.75" customHeight="1">
      <c r="C542" s="31"/>
      <c r="D542" s="31"/>
      <c r="F542" s="32"/>
    </row>
    <row r="543" ht="12.75" customHeight="1">
      <c r="C543" s="31"/>
      <c r="D543" s="31"/>
      <c r="F543" s="32"/>
    </row>
    <row r="544" ht="12.75" customHeight="1">
      <c r="C544" s="31"/>
      <c r="D544" s="31"/>
      <c r="F544" s="32"/>
    </row>
    <row r="545" ht="12.75" customHeight="1">
      <c r="C545" s="31"/>
      <c r="D545" s="31"/>
      <c r="F545" s="32"/>
    </row>
    <row r="546" ht="12.75" customHeight="1">
      <c r="C546" s="31"/>
      <c r="D546" s="31"/>
      <c r="F546" s="32"/>
    </row>
    <row r="547" ht="12.75" customHeight="1">
      <c r="C547" s="31"/>
      <c r="D547" s="31"/>
      <c r="F547" s="32"/>
    </row>
    <row r="548" ht="12.75" customHeight="1">
      <c r="C548" s="31"/>
      <c r="D548" s="31"/>
      <c r="F548" s="32"/>
    </row>
    <row r="549" ht="12.75" customHeight="1">
      <c r="C549" s="31"/>
      <c r="D549" s="31"/>
      <c r="F549" s="32"/>
    </row>
    <row r="550" ht="12.75" customHeight="1">
      <c r="C550" s="31"/>
      <c r="D550" s="31"/>
      <c r="F550" s="32"/>
    </row>
    <row r="551" ht="12.75" customHeight="1">
      <c r="C551" s="31"/>
      <c r="D551" s="31"/>
      <c r="F551" s="32"/>
    </row>
    <row r="552" ht="12.75" customHeight="1">
      <c r="C552" s="31"/>
      <c r="D552" s="31"/>
      <c r="F552" s="32"/>
    </row>
    <row r="553" ht="12.75" customHeight="1">
      <c r="C553" s="31"/>
      <c r="D553" s="31"/>
      <c r="F553" s="32"/>
    </row>
    <row r="554" ht="12.75" customHeight="1">
      <c r="C554" s="31"/>
      <c r="D554" s="31"/>
      <c r="F554" s="32"/>
    </row>
    <row r="555" ht="12.75" customHeight="1">
      <c r="C555" s="31"/>
      <c r="D555" s="31"/>
      <c r="F555" s="32"/>
    </row>
    <row r="556" ht="12.75" customHeight="1">
      <c r="C556" s="31"/>
      <c r="D556" s="31"/>
      <c r="F556" s="32"/>
    </row>
    <row r="557" ht="12.75" customHeight="1">
      <c r="C557" s="31"/>
      <c r="D557" s="31"/>
      <c r="F557" s="32"/>
    </row>
    <row r="558" ht="12.75" customHeight="1">
      <c r="C558" s="31"/>
      <c r="D558" s="31"/>
      <c r="F558" s="32"/>
    </row>
    <row r="559" ht="12.75" customHeight="1">
      <c r="C559" s="31"/>
      <c r="D559" s="31"/>
      <c r="F559" s="32"/>
    </row>
    <row r="560" ht="12.75" customHeight="1">
      <c r="C560" s="31"/>
      <c r="D560" s="31"/>
      <c r="F560" s="32"/>
    </row>
    <row r="561" ht="12.75" customHeight="1">
      <c r="C561" s="31"/>
      <c r="D561" s="31"/>
      <c r="F561" s="32"/>
    </row>
    <row r="562" ht="12.75" customHeight="1">
      <c r="C562" s="31"/>
      <c r="D562" s="31"/>
      <c r="F562" s="32"/>
    </row>
    <row r="563" ht="12.75" customHeight="1">
      <c r="C563" s="31"/>
      <c r="D563" s="31"/>
      <c r="F563" s="32"/>
    </row>
    <row r="564" ht="12.75" customHeight="1">
      <c r="C564" s="31"/>
      <c r="D564" s="31"/>
      <c r="F564" s="32"/>
    </row>
    <row r="565" ht="12.75" customHeight="1">
      <c r="C565" s="31"/>
      <c r="D565" s="31"/>
      <c r="F565" s="32"/>
    </row>
    <row r="566" ht="12.75" customHeight="1">
      <c r="C566" s="31"/>
      <c r="D566" s="31"/>
      <c r="F566" s="32"/>
    </row>
    <row r="567" ht="12.75" customHeight="1">
      <c r="C567" s="31"/>
      <c r="D567" s="31"/>
      <c r="F567" s="32"/>
    </row>
    <row r="568" ht="12.75" customHeight="1">
      <c r="C568" s="31"/>
      <c r="D568" s="31"/>
      <c r="F568" s="32"/>
    </row>
    <row r="569" ht="12.75" customHeight="1">
      <c r="C569" s="31"/>
      <c r="D569" s="31"/>
      <c r="F569" s="32"/>
    </row>
    <row r="570" ht="12.75" customHeight="1">
      <c r="C570" s="31"/>
      <c r="D570" s="31"/>
      <c r="F570" s="32"/>
    </row>
    <row r="571" ht="12.75" customHeight="1">
      <c r="C571" s="31"/>
      <c r="D571" s="31"/>
      <c r="F571" s="32"/>
    </row>
    <row r="572" ht="12.75" customHeight="1">
      <c r="C572" s="31"/>
      <c r="D572" s="31"/>
      <c r="F572" s="32"/>
    </row>
    <row r="573" ht="12.75" customHeight="1">
      <c r="C573" s="31"/>
      <c r="D573" s="31"/>
      <c r="F573" s="32"/>
    </row>
    <row r="574" ht="12.75" customHeight="1">
      <c r="C574" s="31"/>
      <c r="D574" s="31"/>
      <c r="F574" s="32"/>
    </row>
    <row r="575" ht="12.75" customHeight="1">
      <c r="C575" s="31"/>
      <c r="D575" s="31"/>
      <c r="F575" s="32"/>
    </row>
    <row r="576" ht="12.75" customHeight="1">
      <c r="C576" s="31"/>
      <c r="D576" s="31"/>
      <c r="F576" s="32"/>
    </row>
    <row r="577" ht="12.75" customHeight="1">
      <c r="C577" s="31"/>
      <c r="D577" s="31"/>
      <c r="F577" s="32"/>
    </row>
    <row r="578" ht="12.75" customHeight="1">
      <c r="C578" s="31"/>
      <c r="D578" s="31"/>
      <c r="F578" s="32"/>
    </row>
    <row r="579" ht="12.75" customHeight="1">
      <c r="C579" s="31"/>
      <c r="D579" s="31"/>
      <c r="F579" s="32"/>
    </row>
    <row r="580" ht="12.75" customHeight="1">
      <c r="C580" s="31"/>
      <c r="D580" s="31"/>
      <c r="F580" s="32"/>
    </row>
    <row r="581" ht="12.75" customHeight="1">
      <c r="C581" s="31"/>
      <c r="D581" s="31"/>
      <c r="F581" s="32"/>
    </row>
    <row r="582" ht="12.75" customHeight="1">
      <c r="C582" s="31"/>
      <c r="D582" s="31"/>
      <c r="F582" s="32"/>
    </row>
    <row r="583" ht="12.75" customHeight="1">
      <c r="C583" s="31"/>
      <c r="D583" s="31"/>
      <c r="F583" s="32"/>
    </row>
    <row r="584" ht="12.75" customHeight="1">
      <c r="C584" s="31"/>
      <c r="D584" s="31"/>
      <c r="F584" s="32"/>
    </row>
    <row r="585" ht="12.75" customHeight="1">
      <c r="C585" s="31"/>
      <c r="D585" s="31"/>
      <c r="F585" s="32"/>
    </row>
    <row r="586" ht="12.75" customHeight="1">
      <c r="C586" s="31"/>
      <c r="D586" s="31"/>
      <c r="F586" s="32"/>
    </row>
    <row r="587" ht="12.75" customHeight="1">
      <c r="C587" s="31"/>
      <c r="D587" s="31"/>
      <c r="F587" s="32"/>
    </row>
    <row r="588" ht="12.75" customHeight="1">
      <c r="C588" s="31"/>
      <c r="D588" s="31"/>
      <c r="F588" s="32"/>
    </row>
    <row r="589" ht="12.75" customHeight="1">
      <c r="C589" s="31"/>
      <c r="D589" s="31"/>
      <c r="F589" s="32"/>
    </row>
    <row r="590" ht="12.75" customHeight="1">
      <c r="C590" s="31"/>
      <c r="D590" s="31"/>
      <c r="F590" s="32"/>
    </row>
    <row r="591" ht="12.75" customHeight="1">
      <c r="C591" s="31"/>
      <c r="D591" s="31"/>
      <c r="F591" s="32"/>
    </row>
    <row r="592" ht="12.75" customHeight="1">
      <c r="C592" s="31"/>
      <c r="D592" s="31"/>
      <c r="F592" s="32"/>
    </row>
    <row r="593" ht="12.75" customHeight="1">
      <c r="C593" s="31"/>
      <c r="D593" s="31"/>
      <c r="F593" s="32"/>
    </row>
    <row r="594" ht="12.75" customHeight="1">
      <c r="C594" s="31"/>
      <c r="D594" s="31"/>
      <c r="F594" s="32"/>
    </row>
    <row r="595" ht="12.75" customHeight="1">
      <c r="C595" s="31"/>
      <c r="D595" s="31"/>
      <c r="F595" s="32"/>
    </row>
    <row r="596" ht="12.75" customHeight="1">
      <c r="C596" s="31"/>
      <c r="D596" s="31"/>
      <c r="F596" s="32"/>
    </row>
    <row r="597" ht="12.75" customHeight="1">
      <c r="C597" s="31"/>
      <c r="D597" s="31"/>
      <c r="F597" s="32"/>
    </row>
    <row r="598" ht="12.75" customHeight="1">
      <c r="C598" s="31"/>
      <c r="D598" s="31"/>
      <c r="F598" s="32"/>
    </row>
    <row r="599" ht="12.75" customHeight="1">
      <c r="C599" s="31"/>
      <c r="D599" s="31"/>
      <c r="F599" s="32"/>
    </row>
    <row r="600" ht="12.75" customHeight="1">
      <c r="C600" s="31"/>
      <c r="D600" s="31"/>
      <c r="F600" s="32"/>
    </row>
    <row r="601" ht="12.75" customHeight="1">
      <c r="C601" s="31"/>
      <c r="D601" s="31"/>
      <c r="F601" s="32"/>
    </row>
    <row r="602" ht="12.75" customHeight="1">
      <c r="C602" s="31"/>
      <c r="D602" s="31"/>
      <c r="F602" s="32"/>
    </row>
    <row r="603" ht="12.75" customHeight="1">
      <c r="C603" s="31"/>
      <c r="D603" s="31"/>
      <c r="F603" s="32"/>
    </row>
    <row r="604" ht="12.75" customHeight="1">
      <c r="C604" s="31"/>
      <c r="D604" s="31"/>
      <c r="F604" s="32"/>
    </row>
    <row r="605" ht="12.75" customHeight="1">
      <c r="C605" s="31"/>
      <c r="D605" s="31"/>
      <c r="F605" s="32"/>
    </row>
    <row r="606" ht="12.75" customHeight="1">
      <c r="C606" s="31"/>
      <c r="D606" s="31"/>
      <c r="F606" s="32"/>
    </row>
    <row r="607" ht="12.75" customHeight="1">
      <c r="C607" s="31"/>
      <c r="D607" s="31"/>
      <c r="F607" s="32"/>
    </row>
    <row r="608" ht="12.75" customHeight="1">
      <c r="C608" s="31"/>
      <c r="D608" s="31"/>
      <c r="F608" s="32"/>
    </row>
    <row r="609" ht="12.75" customHeight="1">
      <c r="C609" s="31"/>
      <c r="D609" s="31"/>
      <c r="F609" s="32"/>
    </row>
    <row r="610" ht="12.75" customHeight="1">
      <c r="C610" s="31"/>
      <c r="D610" s="31"/>
      <c r="F610" s="32"/>
    </row>
    <row r="611" ht="12.75" customHeight="1">
      <c r="C611" s="31"/>
      <c r="D611" s="31"/>
      <c r="F611" s="32"/>
    </row>
    <row r="612" ht="12.75" customHeight="1">
      <c r="C612" s="31"/>
      <c r="D612" s="31"/>
      <c r="F612" s="32"/>
    </row>
    <row r="613" ht="12.75" customHeight="1">
      <c r="C613" s="31"/>
      <c r="D613" s="31"/>
      <c r="F613" s="32"/>
    </row>
    <row r="614" ht="12.75" customHeight="1">
      <c r="C614" s="31"/>
      <c r="D614" s="31"/>
      <c r="F614" s="32"/>
    </row>
    <row r="615" ht="12.75" customHeight="1">
      <c r="C615" s="31"/>
      <c r="D615" s="31"/>
      <c r="F615" s="32"/>
    </row>
    <row r="616" ht="12.75" customHeight="1">
      <c r="C616" s="31"/>
      <c r="D616" s="31"/>
      <c r="F616" s="32"/>
    </row>
    <row r="617" ht="12.75" customHeight="1">
      <c r="C617" s="31"/>
      <c r="D617" s="31"/>
      <c r="F617" s="32"/>
    </row>
    <row r="618" ht="12.75" customHeight="1">
      <c r="C618" s="31"/>
      <c r="D618" s="31"/>
      <c r="F618" s="32"/>
    </row>
    <row r="619" ht="12.75" customHeight="1">
      <c r="C619" s="31"/>
      <c r="D619" s="31"/>
      <c r="F619" s="32"/>
    </row>
    <row r="620" ht="12.75" customHeight="1">
      <c r="C620" s="31"/>
      <c r="D620" s="31"/>
      <c r="F620" s="32"/>
    </row>
    <row r="621" ht="12.75" customHeight="1">
      <c r="C621" s="31"/>
      <c r="D621" s="31"/>
      <c r="F621" s="32"/>
    </row>
    <row r="622" ht="12.75" customHeight="1">
      <c r="C622" s="31"/>
      <c r="D622" s="31"/>
      <c r="F622" s="32"/>
    </row>
    <row r="623" ht="12.75" customHeight="1">
      <c r="C623" s="31"/>
      <c r="D623" s="31"/>
      <c r="F623" s="32"/>
    </row>
    <row r="624" ht="12.75" customHeight="1">
      <c r="C624" s="31"/>
      <c r="D624" s="31"/>
      <c r="F624" s="32"/>
    </row>
    <row r="625" ht="12.75" customHeight="1">
      <c r="C625" s="31"/>
      <c r="D625" s="31"/>
      <c r="F625" s="32"/>
    </row>
    <row r="626" ht="12.75" customHeight="1">
      <c r="C626" s="31"/>
      <c r="D626" s="31"/>
      <c r="F626" s="32"/>
    </row>
    <row r="627" ht="12.75" customHeight="1">
      <c r="C627" s="31"/>
      <c r="D627" s="31"/>
      <c r="F627" s="32"/>
    </row>
    <row r="628" ht="12.75" customHeight="1">
      <c r="C628" s="31"/>
      <c r="D628" s="31"/>
      <c r="F628" s="32"/>
    </row>
    <row r="629" ht="12.75" customHeight="1">
      <c r="C629" s="31"/>
      <c r="D629" s="31"/>
      <c r="F629" s="32"/>
    </row>
    <row r="630" ht="12.75" customHeight="1">
      <c r="C630" s="31"/>
      <c r="D630" s="31"/>
      <c r="F630" s="32"/>
    </row>
    <row r="631" ht="12.75" customHeight="1">
      <c r="C631" s="31"/>
      <c r="D631" s="31"/>
      <c r="F631" s="32"/>
    </row>
    <row r="632" ht="12.75" customHeight="1">
      <c r="C632" s="31"/>
      <c r="D632" s="31"/>
      <c r="F632" s="32"/>
    </row>
    <row r="633" ht="12.75" customHeight="1">
      <c r="C633" s="31"/>
      <c r="D633" s="31"/>
      <c r="F633" s="32"/>
    </row>
    <row r="634" ht="12.75" customHeight="1">
      <c r="C634" s="31"/>
      <c r="D634" s="31"/>
      <c r="F634" s="32"/>
    </row>
    <row r="635" ht="12.75" customHeight="1">
      <c r="C635" s="31"/>
      <c r="D635" s="31"/>
      <c r="F635" s="32"/>
    </row>
    <row r="636" ht="12.75" customHeight="1">
      <c r="C636" s="31"/>
      <c r="D636" s="31"/>
      <c r="F636" s="32"/>
    </row>
    <row r="637" ht="12.75" customHeight="1">
      <c r="C637" s="31"/>
      <c r="D637" s="31"/>
      <c r="F637" s="32"/>
    </row>
    <row r="638" ht="12.75" customHeight="1">
      <c r="C638" s="31"/>
      <c r="D638" s="31"/>
      <c r="F638" s="32"/>
    </row>
    <row r="639" ht="12.75" customHeight="1">
      <c r="C639" s="31"/>
      <c r="D639" s="31"/>
      <c r="F639" s="32"/>
    </row>
    <row r="640" ht="12.75" customHeight="1">
      <c r="C640" s="31"/>
      <c r="D640" s="31"/>
      <c r="F640" s="32"/>
    </row>
    <row r="641" ht="12.75" customHeight="1">
      <c r="C641" s="31"/>
      <c r="D641" s="31"/>
      <c r="F641" s="32"/>
    </row>
    <row r="642" ht="12.75" customHeight="1">
      <c r="C642" s="31"/>
      <c r="D642" s="31"/>
      <c r="F642" s="32"/>
    </row>
    <row r="643" ht="12.75" customHeight="1">
      <c r="C643" s="31"/>
      <c r="D643" s="31"/>
      <c r="F643" s="32"/>
    </row>
    <row r="644" ht="12.75" customHeight="1">
      <c r="C644" s="31"/>
      <c r="D644" s="31"/>
      <c r="F644" s="32"/>
    </row>
    <row r="645" ht="12.75" customHeight="1">
      <c r="C645" s="31"/>
      <c r="D645" s="31"/>
      <c r="F645" s="32"/>
    </row>
    <row r="646" ht="12.75" customHeight="1">
      <c r="C646" s="31"/>
      <c r="D646" s="31"/>
      <c r="F646" s="32"/>
    </row>
    <row r="647" ht="12.75" customHeight="1">
      <c r="C647" s="31"/>
      <c r="D647" s="31"/>
      <c r="F647" s="32"/>
    </row>
    <row r="648" ht="12.75" customHeight="1">
      <c r="C648" s="31"/>
      <c r="D648" s="31"/>
      <c r="F648" s="32"/>
    </row>
    <row r="649" ht="12.75" customHeight="1">
      <c r="C649" s="31"/>
      <c r="D649" s="31"/>
      <c r="F649" s="32"/>
    </row>
    <row r="650" ht="12.75" customHeight="1">
      <c r="C650" s="31"/>
      <c r="D650" s="31"/>
      <c r="F650" s="32"/>
    </row>
    <row r="651" ht="12.75" customHeight="1">
      <c r="C651" s="31"/>
      <c r="D651" s="31"/>
      <c r="F651" s="32"/>
    </row>
    <row r="652" ht="12.75" customHeight="1">
      <c r="C652" s="31"/>
      <c r="D652" s="31"/>
      <c r="F652" s="32"/>
    </row>
    <row r="653" ht="12.75" customHeight="1">
      <c r="C653" s="31"/>
      <c r="D653" s="31"/>
      <c r="F653" s="32"/>
    </row>
    <row r="654" ht="12.75" customHeight="1">
      <c r="C654" s="31"/>
      <c r="D654" s="31"/>
      <c r="F654" s="32"/>
    </row>
    <row r="655" ht="12.75" customHeight="1">
      <c r="C655" s="31"/>
      <c r="D655" s="31"/>
      <c r="F655" s="32"/>
    </row>
    <row r="656" ht="12.75" customHeight="1">
      <c r="C656" s="31"/>
      <c r="D656" s="31"/>
      <c r="F656" s="32"/>
    </row>
    <row r="657" ht="12.75" customHeight="1">
      <c r="C657" s="31"/>
      <c r="D657" s="31"/>
      <c r="F657" s="32"/>
    </row>
    <row r="658" ht="12.75" customHeight="1">
      <c r="C658" s="31"/>
      <c r="D658" s="31"/>
      <c r="F658" s="32"/>
    </row>
    <row r="659" ht="12.75" customHeight="1">
      <c r="C659" s="31"/>
      <c r="D659" s="31"/>
      <c r="F659" s="32"/>
    </row>
    <row r="660" ht="12.75" customHeight="1">
      <c r="C660" s="31"/>
      <c r="D660" s="31"/>
      <c r="F660" s="32"/>
    </row>
    <row r="661" ht="12.75" customHeight="1">
      <c r="C661" s="31"/>
      <c r="D661" s="31"/>
      <c r="F661" s="32"/>
    </row>
    <row r="662" ht="12.75" customHeight="1">
      <c r="C662" s="31"/>
      <c r="D662" s="31"/>
      <c r="F662" s="32"/>
    </row>
    <row r="663" ht="12.75" customHeight="1">
      <c r="C663" s="31"/>
      <c r="D663" s="31"/>
      <c r="F663" s="32"/>
    </row>
    <row r="664" ht="12.75" customHeight="1">
      <c r="C664" s="31"/>
      <c r="D664" s="31"/>
      <c r="F664" s="32"/>
    </row>
    <row r="665" ht="12.75" customHeight="1">
      <c r="C665" s="31"/>
      <c r="D665" s="31"/>
      <c r="F665" s="32"/>
    </row>
    <row r="666" ht="12.75" customHeight="1">
      <c r="C666" s="31"/>
      <c r="D666" s="31"/>
      <c r="F666" s="32"/>
    </row>
    <row r="667" ht="12.75" customHeight="1">
      <c r="C667" s="31"/>
      <c r="D667" s="31"/>
      <c r="F667" s="32"/>
    </row>
    <row r="668" ht="12.75" customHeight="1">
      <c r="C668" s="31"/>
      <c r="D668" s="31"/>
      <c r="F668" s="32"/>
    </row>
    <row r="669" ht="12.75" customHeight="1">
      <c r="C669" s="31"/>
      <c r="D669" s="31"/>
      <c r="F669" s="32"/>
    </row>
    <row r="670" ht="12.75" customHeight="1">
      <c r="C670" s="31"/>
      <c r="D670" s="31"/>
      <c r="F670" s="32"/>
    </row>
    <row r="671" ht="12.75" customHeight="1">
      <c r="C671" s="31"/>
      <c r="D671" s="31"/>
      <c r="F671" s="32"/>
    </row>
    <row r="672" ht="12.75" customHeight="1">
      <c r="C672" s="31"/>
      <c r="D672" s="31"/>
      <c r="F672" s="32"/>
    </row>
    <row r="673" ht="12.75" customHeight="1">
      <c r="C673" s="31"/>
      <c r="D673" s="31"/>
      <c r="F673" s="32"/>
    </row>
    <row r="674" ht="12.75" customHeight="1">
      <c r="C674" s="31"/>
      <c r="D674" s="31"/>
      <c r="F674" s="32"/>
    </row>
    <row r="675" ht="12.75" customHeight="1">
      <c r="C675" s="31"/>
      <c r="D675" s="31"/>
      <c r="F675" s="32"/>
    </row>
    <row r="676" ht="12.75" customHeight="1">
      <c r="C676" s="31"/>
      <c r="D676" s="31"/>
      <c r="F676" s="32"/>
    </row>
    <row r="677" ht="12.75" customHeight="1">
      <c r="C677" s="31"/>
      <c r="D677" s="31"/>
      <c r="F677" s="32"/>
    </row>
    <row r="678" ht="12.75" customHeight="1">
      <c r="C678" s="31"/>
      <c r="D678" s="31"/>
      <c r="F678" s="32"/>
    </row>
    <row r="679" ht="12.75" customHeight="1">
      <c r="C679" s="31"/>
      <c r="D679" s="31"/>
      <c r="F679" s="32"/>
    </row>
    <row r="680" ht="12.75" customHeight="1">
      <c r="C680" s="31"/>
      <c r="D680" s="31"/>
      <c r="F680" s="32"/>
    </row>
    <row r="681" ht="12.75" customHeight="1">
      <c r="C681" s="31"/>
      <c r="D681" s="31"/>
      <c r="F681" s="32"/>
    </row>
    <row r="682" ht="12.75" customHeight="1">
      <c r="C682" s="31"/>
      <c r="D682" s="31"/>
      <c r="F682" s="32"/>
    </row>
    <row r="683" ht="12.75" customHeight="1">
      <c r="C683" s="31"/>
      <c r="D683" s="31"/>
      <c r="F683" s="32"/>
    </row>
    <row r="684" ht="12.75" customHeight="1">
      <c r="C684" s="31"/>
      <c r="D684" s="31"/>
      <c r="F684" s="32"/>
    </row>
    <row r="685" ht="12.75" customHeight="1">
      <c r="C685" s="31"/>
      <c r="D685" s="31"/>
      <c r="F685" s="32"/>
    </row>
    <row r="686" ht="12.75" customHeight="1">
      <c r="C686" s="31"/>
      <c r="D686" s="31"/>
      <c r="F686" s="32"/>
    </row>
    <row r="687" ht="12.75" customHeight="1">
      <c r="C687" s="31"/>
      <c r="D687" s="31"/>
      <c r="F687" s="32"/>
    </row>
    <row r="688" ht="12.75" customHeight="1">
      <c r="C688" s="31"/>
      <c r="D688" s="31"/>
      <c r="F688" s="32"/>
    </row>
    <row r="689" ht="12.75" customHeight="1">
      <c r="C689" s="31"/>
      <c r="D689" s="31"/>
      <c r="F689" s="32"/>
    </row>
    <row r="690" ht="12.75" customHeight="1">
      <c r="C690" s="31"/>
      <c r="D690" s="31"/>
      <c r="F690" s="32"/>
    </row>
    <row r="691" ht="12.75" customHeight="1">
      <c r="C691" s="31"/>
      <c r="D691" s="31"/>
      <c r="F691" s="32"/>
    </row>
    <row r="692" ht="12.75" customHeight="1">
      <c r="C692" s="31"/>
      <c r="D692" s="31"/>
      <c r="F692" s="32"/>
    </row>
    <row r="693" ht="12.75" customHeight="1">
      <c r="C693" s="31"/>
      <c r="D693" s="31"/>
      <c r="F693" s="32"/>
    </row>
    <row r="694" ht="12.75" customHeight="1">
      <c r="C694" s="31"/>
      <c r="D694" s="31"/>
      <c r="F694" s="32"/>
    </row>
    <row r="695" ht="12.75" customHeight="1">
      <c r="C695" s="31"/>
      <c r="D695" s="31"/>
      <c r="F695" s="32"/>
    </row>
    <row r="696" ht="12.75" customHeight="1">
      <c r="C696" s="31"/>
      <c r="D696" s="31"/>
      <c r="F696" s="32"/>
    </row>
    <row r="697" ht="12.75" customHeight="1">
      <c r="C697" s="31"/>
      <c r="D697" s="31"/>
      <c r="F697" s="32"/>
    </row>
    <row r="698" ht="12.75" customHeight="1">
      <c r="C698" s="31"/>
      <c r="D698" s="31"/>
      <c r="F698" s="32"/>
    </row>
    <row r="699" ht="12.75" customHeight="1">
      <c r="C699" s="31"/>
      <c r="D699" s="31"/>
      <c r="F699" s="32"/>
    </row>
    <row r="700" ht="12.75" customHeight="1">
      <c r="C700" s="31"/>
      <c r="D700" s="31"/>
      <c r="F700" s="32"/>
    </row>
    <row r="701" ht="12.75" customHeight="1">
      <c r="C701" s="31"/>
      <c r="D701" s="31"/>
      <c r="F701" s="32"/>
    </row>
    <row r="702" ht="12.75" customHeight="1">
      <c r="C702" s="31"/>
      <c r="D702" s="31"/>
      <c r="F702" s="32"/>
    </row>
    <row r="703" ht="12.75" customHeight="1">
      <c r="C703" s="31"/>
      <c r="D703" s="31"/>
      <c r="F703" s="32"/>
    </row>
    <row r="704" ht="12.75" customHeight="1">
      <c r="C704" s="31"/>
      <c r="D704" s="31"/>
      <c r="F704" s="32"/>
    </row>
    <row r="705" ht="12.75" customHeight="1">
      <c r="C705" s="31"/>
      <c r="D705" s="31"/>
      <c r="F705" s="32"/>
    </row>
    <row r="706" ht="12.75" customHeight="1">
      <c r="C706" s="31"/>
      <c r="D706" s="31"/>
      <c r="F706" s="32"/>
    </row>
    <row r="707" ht="12.75" customHeight="1">
      <c r="C707" s="31"/>
      <c r="D707" s="31"/>
      <c r="F707" s="32"/>
    </row>
    <row r="708" ht="12.75" customHeight="1">
      <c r="C708" s="31"/>
      <c r="D708" s="31"/>
      <c r="F708" s="32"/>
    </row>
    <row r="709" ht="12.75" customHeight="1">
      <c r="C709" s="31"/>
      <c r="D709" s="31"/>
      <c r="F709" s="32"/>
    </row>
    <row r="710" ht="12.75" customHeight="1">
      <c r="C710" s="31"/>
      <c r="D710" s="31"/>
      <c r="F710" s="32"/>
    </row>
    <row r="711" ht="12.75" customHeight="1">
      <c r="C711" s="31"/>
      <c r="D711" s="31"/>
      <c r="F711" s="32"/>
    </row>
    <row r="712" ht="12.75" customHeight="1">
      <c r="C712" s="31"/>
      <c r="D712" s="31"/>
      <c r="F712" s="32"/>
    </row>
    <row r="713" ht="12.75" customHeight="1">
      <c r="C713" s="31"/>
      <c r="D713" s="31"/>
      <c r="F713" s="32"/>
    </row>
    <row r="714" ht="12.75" customHeight="1">
      <c r="C714" s="31"/>
      <c r="D714" s="31"/>
      <c r="F714" s="32"/>
    </row>
    <row r="715" ht="12.75" customHeight="1">
      <c r="C715" s="31"/>
      <c r="D715" s="31"/>
      <c r="F715" s="32"/>
    </row>
    <row r="716" ht="12.75" customHeight="1">
      <c r="C716" s="31"/>
      <c r="D716" s="31"/>
      <c r="F716" s="32"/>
    </row>
    <row r="717" ht="12.75" customHeight="1">
      <c r="C717" s="31"/>
      <c r="D717" s="31"/>
      <c r="F717" s="32"/>
    </row>
    <row r="718" ht="12.75" customHeight="1">
      <c r="C718" s="31"/>
      <c r="D718" s="31"/>
      <c r="F718" s="32"/>
    </row>
    <row r="719" ht="12.75" customHeight="1">
      <c r="C719" s="31"/>
      <c r="D719" s="31"/>
      <c r="F719" s="32"/>
    </row>
    <row r="720" ht="12.75" customHeight="1">
      <c r="C720" s="31"/>
      <c r="D720" s="31"/>
      <c r="F720" s="32"/>
    </row>
    <row r="721" ht="12.75" customHeight="1">
      <c r="C721" s="31"/>
      <c r="D721" s="31"/>
      <c r="F721" s="32"/>
    </row>
    <row r="722" ht="12.75" customHeight="1">
      <c r="C722" s="31"/>
      <c r="D722" s="31"/>
      <c r="F722" s="32"/>
    </row>
    <row r="723" ht="12.75" customHeight="1">
      <c r="C723" s="31"/>
      <c r="D723" s="31"/>
      <c r="F723" s="32"/>
    </row>
    <row r="724" ht="12.75" customHeight="1">
      <c r="C724" s="31"/>
      <c r="D724" s="31"/>
      <c r="F724" s="32"/>
    </row>
    <row r="725" ht="12.75" customHeight="1">
      <c r="C725" s="31"/>
      <c r="D725" s="31"/>
      <c r="F725" s="32"/>
    </row>
    <row r="726" ht="12.75" customHeight="1">
      <c r="C726" s="31"/>
      <c r="D726" s="31"/>
      <c r="F726" s="32"/>
    </row>
    <row r="727" ht="12.75" customHeight="1">
      <c r="C727" s="31"/>
      <c r="D727" s="31"/>
      <c r="F727" s="32"/>
    </row>
    <row r="728" ht="12.75" customHeight="1">
      <c r="C728" s="31"/>
      <c r="D728" s="31"/>
      <c r="F728" s="32"/>
    </row>
    <row r="729" ht="12.75" customHeight="1">
      <c r="C729" s="31"/>
      <c r="D729" s="31"/>
      <c r="F729" s="32"/>
    </row>
    <row r="730" ht="12.75" customHeight="1">
      <c r="C730" s="31"/>
      <c r="D730" s="31"/>
      <c r="F730" s="32"/>
    </row>
    <row r="731" ht="12.75" customHeight="1">
      <c r="C731" s="31"/>
      <c r="D731" s="31"/>
      <c r="F731" s="32"/>
    </row>
    <row r="732" ht="12.75" customHeight="1">
      <c r="C732" s="31"/>
      <c r="D732" s="31"/>
      <c r="F732" s="32"/>
    </row>
    <row r="733" ht="12.75" customHeight="1">
      <c r="C733" s="31"/>
      <c r="D733" s="31"/>
      <c r="F733" s="32"/>
    </row>
    <row r="734" ht="12.75" customHeight="1">
      <c r="C734" s="31"/>
      <c r="D734" s="31"/>
      <c r="F734" s="32"/>
    </row>
    <row r="735" ht="12.75" customHeight="1">
      <c r="C735" s="31"/>
      <c r="D735" s="31"/>
      <c r="F735" s="32"/>
    </row>
    <row r="736" ht="12.75" customHeight="1">
      <c r="C736" s="31"/>
      <c r="D736" s="31"/>
      <c r="F736" s="32"/>
    </row>
    <row r="737" ht="12.75" customHeight="1">
      <c r="C737" s="31"/>
      <c r="D737" s="31"/>
      <c r="F737" s="32"/>
    </row>
    <row r="738" ht="12.75" customHeight="1">
      <c r="C738" s="31"/>
      <c r="D738" s="31"/>
      <c r="F738" s="32"/>
    </row>
    <row r="739" ht="12.75" customHeight="1">
      <c r="C739" s="31"/>
      <c r="D739" s="31"/>
      <c r="F739" s="32"/>
    </row>
    <row r="740" ht="12.75" customHeight="1">
      <c r="C740" s="31"/>
      <c r="D740" s="31"/>
      <c r="F740" s="32"/>
    </row>
    <row r="741" ht="12.75" customHeight="1">
      <c r="C741" s="31"/>
      <c r="D741" s="31"/>
      <c r="F741" s="32"/>
    </row>
    <row r="742" ht="12.75" customHeight="1">
      <c r="C742" s="31"/>
      <c r="D742" s="31"/>
      <c r="F742" s="32"/>
    </row>
    <row r="743" ht="12.75" customHeight="1">
      <c r="C743" s="31"/>
      <c r="D743" s="31"/>
      <c r="F743" s="32"/>
    </row>
    <row r="744" ht="12.75" customHeight="1">
      <c r="C744" s="31"/>
      <c r="D744" s="31"/>
      <c r="F744" s="32"/>
    </row>
    <row r="745" ht="12.75" customHeight="1">
      <c r="C745" s="31"/>
      <c r="D745" s="31"/>
      <c r="F745" s="32"/>
    </row>
    <row r="746" ht="12.75" customHeight="1">
      <c r="C746" s="31"/>
      <c r="D746" s="31"/>
      <c r="F746" s="32"/>
    </row>
    <row r="747" ht="12.75" customHeight="1">
      <c r="C747" s="31"/>
      <c r="D747" s="31"/>
      <c r="F747" s="32"/>
    </row>
    <row r="748" ht="12.75" customHeight="1">
      <c r="C748" s="31"/>
      <c r="D748" s="31"/>
      <c r="F748" s="32"/>
    </row>
    <row r="749" ht="12.75" customHeight="1">
      <c r="C749" s="31"/>
      <c r="D749" s="31"/>
      <c r="F749" s="32"/>
    </row>
    <row r="750" ht="12.75" customHeight="1">
      <c r="C750" s="31"/>
      <c r="D750" s="31"/>
      <c r="F750" s="32"/>
    </row>
    <row r="751" ht="12.75" customHeight="1">
      <c r="C751" s="31"/>
      <c r="D751" s="31"/>
      <c r="F751" s="32"/>
    </row>
    <row r="752" ht="12.75" customHeight="1">
      <c r="C752" s="31"/>
      <c r="D752" s="31"/>
      <c r="F752" s="32"/>
    </row>
    <row r="753" ht="12.75" customHeight="1">
      <c r="C753" s="31"/>
      <c r="D753" s="31"/>
      <c r="F753" s="32"/>
    </row>
    <row r="754" ht="12.75" customHeight="1">
      <c r="C754" s="31"/>
      <c r="D754" s="31"/>
      <c r="F754" s="32"/>
    </row>
    <row r="755" ht="12.75" customHeight="1">
      <c r="C755" s="31"/>
      <c r="D755" s="31"/>
      <c r="F755" s="32"/>
    </row>
    <row r="756" ht="12.75" customHeight="1">
      <c r="C756" s="31"/>
      <c r="D756" s="31"/>
      <c r="F756" s="32"/>
    </row>
    <row r="757" ht="12.75" customHeight="1">
      <c r="C757" s="31"/>
      <c r="D757" s="31"/>
      <c r="F757" s="32"/>
    </row>
    <row r="758" ht="12.75" customHeight="1">
      <c r="C758" s="31"/>
      <c r="D758" s="31"/>
      <c r="F758" s="32"/>
    </row>
    <row r="759" ht="12.75" customHeight="1">
      <c r="C759" s="31"/>
      <c r="D759" s="31"/>
      <c r="F759" s="32"/>
    </row>
    <row r="760" ht="12.75" customHeight="1">
      <c r="C760" s="31"/>
      <c r="D760" s="31"/>
      <c r="F760" s="32"/>
    </row>
    <row r="761" ht="12.75" customHeight="1">
      <c r="C761" s="31"/>
      <c r="D761" s="31"/>
      <c r="F761" s="32"/>
    </row>
    <row r="762" ht="12.75" customHeight="1">
      <c r="C762" s="31"/>
      <c r="D762" s="31"/>
      <c r="F762" s="32"/>
    </row>
    <row r="763" ht="12.75" customHeight="1">
      <c r="C763" s="31"/>
      <c r="D763" s="31"/>
      <c r="F763" s="32"/>
    </row>
    <row r="764" ht="12.75" customHeight="1">
      <c r="C764" s="31"/>
      <c r="D764" s="31"/>
      <c r="F764" s="32"/>
    </row>
    <row r="765" ht="12.75" customHeight="1">
      <c r="C765" s="31"/>
      <c r="D765" s="31"/>
      <c r="F765" s="32"/>
    </row>
    <row r="766" ht="12.75" customHeight="1">
      <c r="C766" s="31"/>
      <c r="D766" s="31"/>
      <c r="F766" s="32"/>
    </row>
    <row r="767" ht="12.75" customHeight="1">
      <c r="C767" s="31"/>
      <c r="D767" s="31"/>
      <c r="F767" s="32"/>
    </row>
    <row r="768" ht="12.75" customHeight="1">
      <c r="C768" s="31"/>
      <c r="D768" s="31"/>
      <c r="F768" s="32"/>
    </row>
    <row r="769" ht="12.75" customHeight="1">
      <c r="C769" s="31"/>
      <c r="D769" s="31"/>
      <c r="F769" s="32"/>
    </row>
    <row r="770" ht="12.75" customHeight="1">
      <c r="C770" s="31"/>
      <c r="D770" s="31"/>
      <c r="F770" s="32"/>
    </row>
    <row r="771" ht="12.75" customHeight="1">
      <c r="C771" s="31"/>
      <c r="D771" s="31"/>
      <c r="F771" s="32"/>
    </row>
    <row r="772" ht="12.75" customHeight="1">
      <c r="C772" s="31"/>
      <c r="D772" s="31"/>
      <c r="F772" s="32"/>
    </row>
    <row r="773" ht="12.75" customHeight="1">
      <c r="C773" s="31"/>
      <c r="D773" s="31"/>
      <c r="F773" s="32"/>
    </row>
    <row r="774" ht="12.75" customHeight="1">
      <c r="C774" s="31"/>
      <c r="D774" s="31"/>
      <c r="F774" s="32"/>
    </row>
    <row r="775" ht="12.75" customHeight="1">
      <c r="C775" s="31"/>
      <c r="D775" s="31"/>
      <c r="F775" s="32"/>
    </row>
    <row r="776" ht="12.75" customHeight="1">
      <c r="C776" s="31"/>
      <c r="D776" s="31"/>
      <c r="F776" s="32"/>
    </row>
    <row r="777" ht="12.75" customHeight="1">
      <c r="C777" s="31"/>
      <c r="D777" s="31"/>
      <c r="F777" s="32"/>
    </row>
    <row r="778" ht="12.75" customHeight="1">
      <c r="C778" s="31"/>
      <c r="D778" s="31"/>
      <c r="F778" s="32"/>
    </row>
    <row r="779" ht="12.75" customHeight="1">
      <c r="C779" s="31"/>
      <c r="D779" s="31"/>
      <c r="F779" s="32"/>
    </row>
    <row r="780" ht="12.75" customHeight="1">
      <c r="C780" s="31"/>
      <c r="D780" s="31"/>
      <c r="F780" s="32"/>
    </row>
    <row r="781" ht="12.75" customHeight="1">
      <c r="C781" s="31"/>
      <c r="D781" s="31"/>
      <c r="F781" s="32"/>
    </row>
    <row r="782" ht="12.75" customHeight="1">
      <c r="C782" s="31"/>
      <c r="D782" s="31"/>
      <c r="F782" s="32"/>
    </row>
    <row r="783" ht="12.75" customHeight="1">
      <c r="C783" s="31"/>
      <c r="D783" s="31"/>
      <c r="F783" s="32"/>
    </row>
    <row r="784" ht="12.75" customHeight="1">
      <c r="C784" s="31"/>
      <c r="D784" s="31"/>
      <c r="F784" s="32"/>
    </row>
    <row r="785" ht="12.75" customHeight="1">
      <c r="C785" s="31"/>
      <c r="D785" s="31"/>
      <c r="F785" s="32"/>
    </row>
    <row r="786" ht="12.75" customHeight="1">
      <c r="C786" s="31"/>
      <c r="D786" s="31"/>
      <c r="F786" s="32"/>
    </row>
    <row r="787" ht="12.75" customHeight="1">
      <c r="C787" s="31"/>
      <c r="D787" s="31"/>
      <c r="F787" s="32"/>
    </row>
    <row r="788" ht="12.75" customHeight="1">
      <c r="C788" s="31"/>
      <c r="D788" s="31"/>
      <c r="F788" s="32"/>
    </row>
    <row r="789" ht="12.75" customHeight="1">
      <c r="C789" s="31"/>
      <c r="D789" s="31"/>
      <c r="F789" s="32"/>
    </row>
    <row r="790" ht="12.75" customHeight="1">
      <c r="C790" s="31"/>
      <c r="D790" s="31"/>
      <c r="F790" s="32"/>
    </row>
    <row r="791" ht="12.75" customHeight="1">
      <c r="C791" s="31"/>
      <c r="D791" s="31"/>
      <c r="F791" s="32"/>
    </row>
    <row r="792" ht="12.75" customHeight="1">
      <c r="C792" s="31"/>
      <c r="D792" s="31"/>
      <c r="F792" s="32"/>
    </row>
    <row r="793" ht="12.75" customHeight="1">
      <c r="C793" s="31"/>
      <c r="D793" s="31"/>
      <c r="F793" s="32"/>
    </row>
    <row r="794" ht="12.75" customHeight="1">
      <c r="C794" s="31"/>
      <c r="D794" s="31"/>
      <c r="F794" s="32"/>
    </row>
    <row r="795" ht="12.75" customHeight="1">
      <c r="C795" s="31"/>
      <c r="D795" s="31"/>
      <c r="F795" s="32"/>
    </row>
    <row r="796" ht="12.75" customHeight="1">
      <c r="C796" s="31"/>
      <c r="D796" s="31"/>
      <c r="F796" s="32"/>
    </row>
    <row r="797" ht="12.75" customHeight="1">
      <c r="C797" s="31"/>
      <c r="D797" s="31"/>
      <c r="F797" s="32"/>
    </row>
    <row r="798" ht="12.75" customHeight="1">
      <c r="C798" s="31"/>
      <c r="D798" s="31"/>
      <c r="F798" s="32"/>
    </row>
    <row r="799" ht="12.75" customHeight="1">
      <c r="C799" s="31"/>
      <c r="D799" s="31"/>
      <c r="F799" s="32"/>
    </row>
    <row r="800" ht="12.75" customHeight="1">
      <c r="C800" s="31"/>
      <c r="D800" s="31"/>
      <c r="F800" s="32"/>
    </row>
    <row r="801" ht="12.75" customHeight="1">
      <c r="C801" s="31"/>
      <c r="D801" s="31"/>
      <c r="F801" s="32"/>
    </row>
    <row r="802" ht="12.75" customHeight="1">
      <c r="C802" s="31"/>
      <c r="D802" s="31"/>
      <c r="F802" s="32"/>
    </row>
    <row r="803" ht="12.75" customHeight="1">
      <c r="C803" s="31"/>
      <c r="D803" s="31"/>
      <c r="F803" s="32"/>
    </row>
    <row r="804" ht="12.75" customHeight="1">
      <c r="C804" s="31"/>
      <c r="D804" s="31"/>
      <c r="F804" s="32"/>
    </row>
    <row r="805" ht="12.75" customHeight="1">
      <c r="C805" s="31"/>
      <c r="D805" s="31"/>
      <c r="F805" s="32"/>
    </row>
    <row r="806" ht="12.75" customHeight="1">
      <c r="C806" s="31"/>
      <c r="D806" s="31"/>
      <c r="F806" s="32"/>
    </row>
    <row r="807" ht="12.75" customHeight="1">
      <c r="C807" s="31"/>
      <c r="D807" s="31"/>
      <c r="F807" s="32"/>
    </row>
    <row r="808" ht="12.75" customHeight="1">
      <c r="C808" s="31"/>
      <c r="D808" s="31"/>
      <c r="F808" s="32"/>
    </row>
    <row r="809" ht="12.75" customHeight="1">
      <c r="C809" s="31"/>
      <c r="D809" s="31"/>
      <c r="F809" s="32"/>
    </row>
    <row r="810" ht="12.75" customHeight="1">
      <c r="C810" s="31"/>
      <c r="D810" s="31"/>
      <c r="F810" s="32"/>
    </row>
    <row r="811" ht="12.75" customHeight="1">
      <c r="C811" s="31"/>
      <c r="D811" s="31"/>
      <c r="F811" s="32"/>
    </row>
    <row r="812" ht="12.75" customHeight="1">
      <c r="C812" s="31"/>
      <c r="D812" s="31"/>
      <c r="F812" s="32"/>
    </row>
    <row r="813" ht="12.75" customHeight="1">
      <c r="C813" s="31"/>
      <c r="D813" s="31"/>
      <c r="F813" s="32"/>
    </row>
    <row r="814" ht="12.75" customHeight="1">
      <c r="C814" s="31"/>
      <c r="D814" s="31"/>
      <c r="F814" s="32"/>
    </row>
    <row r="815" ht="12.75" customHeight="1">
      <c r="C815" s="31"/>
      <c r="D815" s="31"/>
      <c r="F815" s="32"/>
    </row>
    <row r="816" ht="12.75" customHeight="1">
      <c r="C816" s="31"/>
      <c r="D816" s="31"/>
      <c r="F816" s="32"/>
    </row>
    <row r="817" ht="12.75" customHeight="1">
      <c r="C817" s="31"/>
      <c r="D817" s="31"/>
      <c r="F817" s="32"/>
    </row>
    <row r="818" ht="12.75" customHeight="1">
      <c r="C818" s="31"/>
      <c r="D818" s="31"/>
      <c r="F818" s="32"/>
    </row>
    <row r="819" ht="12.75" customHeight="1">
      <c r="C819" s="31"/>
      <c r="D819" s="31"/>
      <c r="F819" s="32"/>
    </row>
    <row r="820" ht="12.75" customHeight="1">
      <c r="C820" s="31"/>
      <c r="D820" s="31"/>
      <c r="F820" s="32"/>
    </row>
    <row r="821" ht="12.75" customHeight="1">
      <c r="C821" s="31"/>
      <c r="D821" s="31"/>
      <c r="F821" s="32"/>
    </row>
    <row r="822" ht="12.75" customHeight="1">
      <c r="C822" s="31"/>
      <c r="D822" s="31"/>
      <c r="F822" s="32"/>
    </row>
    <row r="823" ht="12.75" customHeight="1">
      <c r="C823" s="31"/>
      <c r="D823" s="31"/>
      <c r="F823" s="32"/>
    </row>
    <row r="824" ht="12.75" customHeight="1">
      <c r="C824" s="31"/>
      <c r="D824" s="31"/>
      <c r="F824" s="32"/>
    </row>
    <row r="825" ht="12.75" customHeight="1">
      <c r="C825" s="31"/>
      <c r="D825" s="31"/>
      <c r="F825" s="32"/>
    </row>
    <row r="826" ht="12.75" customHeight="1">
      <c r="C826" s="31"/>
      <c r="D826" s="31"/>
      <c r="F826" s="32"/>
    </row>
    <row r="827" ht="12.75" customHeight="1">
      <c r="C827" s="31"/>
      <c r="D827" s="31"/>
      <c r="F827" s="32"/>
    </row>
    <row r="828" ht="12.75" customHeight="1">
      <c r="C828" s="31"/>
      <c r="D828" s="31"/>
      <c r="F828" s="32"/>
    </row>
    <row r="829" ht="12.75" customHeight="1">
      <c r="C829" s="31"/>
      <c r="D829" s="31"/>
      <c r="F829" s="32"/>
    </row>
    <row r="830" ht="12.75" customHeight="1">
      <c r="C830" s="31"/>
      <c r="D830" s="31"/>
      <c r="F830" s="32"/>
    </row>
    <row r="831" ht="12.75" customHeight="1">
      <c r="C831" s="31"/>
      <c r="D831" s="31"/>
      <c r="F831" s="32"/>
    </row>
    <row r="832" ht="12.75" customHeight="1">
      <c r="C832" s="31"/>
      <c r="D832" s="31"/>
      <c r="F832" s="32"/>
    </row>
    <row r="833" ht="12.75" customHeight="1">
      <c r="C833" s="31"/>
      <c r="D833" s="31"/>
      <c r="F833" s="32"/>
    </row>
    <row r="834" ht="12.75" customHeight="1">
      <c r="C834" s="31"/>
      <c r="D834" s="31"/>
      <c r="F834" s="32"/>
    </row>
    <row r="835" ht="12.75" customHeight="1">
      <c r="C835" s="31"/>
      <c r="D835" s="31"/>
      <c r="F835" s="32"/>
    </row>
    <row r="836" ht="12.75" customHeight="1">
      <c r="C836" s="31"/>
      <c r="D836" s="31"/>
      <c r="F836" s="32"/>
    </row>
    <row r="837" ht="12.75" customHeight="1">
      <c r="C837" s="31"/>
      <c r="D837" s="31"/>
      <c r="F837" s="32"/>
    </row>
    <row r="838" ht="12.75" customHeight="1">
      <c r="C838" s="31"/>
      <c r="D838" s="31"/>
      <c r="F838" s="32"/>
    </row>
    <row r="839" ht="12.75" customHeight="1">
      <c r="C839" s="31"/>
      <c r="D839" s="31"/>
      <c r="F839" s="32"/>
    </row>
    <row r="840" ht="12.75" customHeight="1">
      <c r="C840" s="31"/>
      <c r="D840" s="31"/>
      <c r="F840" s="32"/>
    </row>
    <row r="841" ht="12.75" customHeight="1">
      <c r="C841" s="31"/>
      <c r="D841" s="31"/>
      <c r="F841" s="32"/>
    </row>
    <row r="842" ht="12.75" customHeight="1">
      <c r="C842" s="31"/>
      <c r="D842" s="31"/>
      <c r="F842" s="32"/>
    </row>
    <row r="843" ht="12.75" customHeight="1">
      <c r="C843" s="31"/>
      <c r="D843" s="31"/>
      <c r="F843" s="32"/>
    </row>
    <row r="844" ht="12.75" customHeight="1">
      <c r="C844" s="31"/>
      <c r="D844" s="31"/>
      <c r="F844" s="32"/>
    </row>
    <row r="845" ht="12.75" customHeight="1">
      <c r="C845" s="31"/>
      <c r="D845" s="31"/>
      <c r="F845" s="32"/>
    </row>
    <row r="846" ht="12.75" customHeight="1">
      <c r="C846" s="31"/>
      <c r="D846" s="31"/>
      <c r="F846" s="32"/>
    </row>
    <row r="847" ht="12.75" customHeight="1">
      <c r="C847" s="31"/>
      <c r="D847" s="31"/>
      <c r="F847" s="32"/>
    </row>
    <row r="848" ht="12.75" customHeight="1">
      <c r="C848" s="31"/>
      <c r="D848" s="31"/>
      <c r="F848" s="32"/>
    </row>
    <row r="849" ht="12.75" customHeight="1">
      <c r="C849" s="31"/>
      <c r="D849" s="31"/>
      <c r="F849" s="32"/>
    </row>
    <row r="850" ht="12.75" customHeight="1">
      <c r="C850" s="31"/>
      <c r="D850" s="31"/>
      <c r="F850" s="32"/>
    </row>
    <row r="851" ht="12.75" customHeight="1">
      <c r="C851" s="31"/>
      <c r="D851" s="31"/>
      <c r="F851" s="32"/>
    </row>
    <row r="852" ht="12.75" customHeight="1">
      <c r="C852" s="31"/>
      <c r="D852" s="31"/>
      <c r="F852" s="32"/>
    </row>
    <row r="853" ht="12.75" customHeight="1">
      <c r="C853" s="31"/>
      <c r="D853" s="31"/>
      <c r="F853" s="32"/>
    </row>
    <row r="854" ht="12.75" customHeight="1">
      <c r="C854" s="31"/>
      <c r="D854" s="31"/>
      <c r="F854" s="32"/>
    </row>
    <row r="855" ht="12.75" customHeight="1">
      <c r="C855" s="31"/>
      <c r="D855" s="31"/>
      <c r="F855" s="32"/>
    </row>
    <row r="856" ht="12.75" customHeight="1">
      <c r="C856" s="31"/>
      <c r="D856" s="31"/>
      <c r="F856" s="32"/>
    </row>
    <row r="857" ht="12.75" customHeight="1">
      <c r="C857" s="31"/>
      <c r="D857" s="31"/>
      <c r="F857" s="32"/>
    </row>
    <row r="858" ht="12.75" customHeight="1">
      <c r="C858" s="31"/>
      <c r="D858" s="31"/>
      <c r="F858" s="32"/>
    </row>
    <row r="859" ht="12.75" customHeight="1">
      <c r="C859" s="31"/>
      <c r="D859" s="31"/>
      <c r="F859" s="32"/>
    </row>
    <row r="860" ht="12.75" customHeight="1">
      <c r="C860" s="31"/>
      <c r="D860" s="31"/>
      <c r="F860" s="32"/>
    </row>
    <row r="861" ht="12.75" customHeight="1">
      <c r="C861" s="31"/>
      <c r="D861" s="31"/>
      <c r="F861" s="32"/>
    </row>
    <row r="862" ht="12.75" customHeight="1">
      <c r="C862" s="31"/>
      <c r="D862" s="31"/>
      <c r="F862" s="32"/>
    </row>
    <row r="863" ht="12.75" customHeight="1">
      <c r="C863" s="31"/>
      <c r="D863" s="31"/>
      <c r="F863" s="32"/>
    </row>
    <row r="864" ht="12.75" customHeight="1">
      <c r="C864" s="31"/>
      <c r="D864" s="31"/>
      <c r="F864" s="32"/>
    </row>
    <row r="865" ht="12.75" customHeight="1">
      <c r="C865" s="31"/>
      <c r="D865" s="31"/>
      <c r="F865" s="32"/>
    </row>
    <row r="866" ht="12.75" customHeight="1">
      <c r="C866" s="31"/>
      <c r="D866" s="31"/>
      <c r="F866" s="32"/>
    </row>
    <row r="867" ht="12.75" customHeight="1">
      <c r="C867" s="31"/>
      <c r="D867" s="31"/>
      <c r="F867" s="32"/>
    </row>
    <row r="868" ht="12.75" customHeight="1">
      <c r="C868" s="31"/>
      <c r="D868" s="31"/>
      <c r="F868" s="32"/>
    </row>
    <row r="869" ht="12.75" customHeight="1">
      <c r="C869" s="31"/>
      <c r="D869" s="31"/>
      <c r="F869" s="32"/>
    </row>
    <row r="870" ht="12.75" customHeight="1">
      <c r="C870" s="31"/>
      <c r="D870" s="31"/>
      <c r="F870" s="32"/>
    </row>
    <row r="871" ht="12.75" customHeight="1">
      <c r="C871" s="31"/>
      <c r="D871" s="31"/>
      <c r="F871" s="32"/>
    </row>
    <row r="872" ht="12.75" customHeight="1">
      <c r="C872" s="31"/>
      <c r="D872" s="31"/>
      <c r="F872" s="32"/>
    </row>
    <row r="873" ht="12.75" customHeight="1">
      <c r="C873" s="31"/>
      <c r="D873" s="31"/>
      <c r="F873" s="32"/>
    </row>
    <row r="874" ht="12.75" customHeight="1">
      <c r="C874" s="31"/>
      <c r="D874" s="31"/>
      <c r="F874" s="32"/>
    </row>
    <row r="875" ht="12.75" customHeight="1">
      <c r="C875" s="31"/>
      <c r="D875" s="31"/>
      <c r="F875" s="32"/>
    </row>
    <row r="876" ht="12.75" customHeight="1">
      <c r="C876" s="31"/>
      <c r="D876" s="31"/>
      <c r="F876" s="32"/>
    </row>
    <row r="877" ht="12.75" customHeight="1">
      <c r="C877" s="31"/>
      <c r="D877" s="31"/>
      <c r="F877" s="32"/>
    </row>
    <row r="878" ht="12.75" customHeight="1">
      <c r="C878" s="31"/>
      <c r="D878" s="31"/>
      <c r="F878" s="32"/>
    </row>
    <row r="879" ht="12.75" customHeight="1">
      <c r="C879" s="31"/>
      <c r="D879" s="31"/>
      <c r="F879" s="32"/>
    </row>
    <row r="880" ht="12.75" customHeight="1">
      <c r="C880" s="31"/>
      <c r="D880" s="31"/>
      <c r="F880" s="32"/>
    </row>
    <row r="881" ht="12.75" customHeight="1">
      <c r="C881" s="31"/>
      <c r="D881" s="31"/>
      <c r="F881" s="32"/>
    </row>
    <row r="882" ht="12.75" customHeight="1">
      <c r="C882" s="31"/>
      <c r="D882" s="31"/>
      <c r="F882" s="32"/>
    </row>
    <row r="883" ht="12.75" customHeight="1">
      <c r="C883" s="31"/>
      <c r="D883" s="31"/>
      <c r="F883" s="32"/>
    </row>
    <row r="884" ht="12.75" customHeight="1">
      <c r="C884" s="31"/>
      <c r="D884" s="31"/>
      <c r="F884" s="32"/>
    </row>
    <row r="885" ht="12.75" customHeight="1">
      <c r="C885" s="31"/>
      <c r="D885" s="31"/>
      <c r="F885" s="32"/>
    </row>
    <row r="886" ht="12.75" customHeight="1">
      <c r="C886" s="31"/>
      <c r="D886" s="31"/>
      <c r="F886" s="32"/>
    </row>
    <row r="887" ht="12.75" customHeight="1">
      <c r="C887" s="31"/>
      <c r="D887" s="31"/>
      <c r="F887" s="32"/>
    </row>
    <row r="888" ht="12.75" customHeight="1">
      <c r="C888" s="31"/>
      <c r="D888" s="31"/>
      <c r="F888" s="32"/>
    </row>
    <row r="889" ht="12.75" customHeight="1">
      <c r="C889" s="31"/>
      <c r="D889" s="31"/>
      <c r="F889" s="32"/>
    </row>
    <row r="890" ht="12.75" customHeight="1">
      <c r="C890" s="31"/>
      <c r="D890" s="31"/>
      <c r="F890" s="32"/>
    </row>
    <row r="891" ht="12.75" customHeight="1">
      <c r="C891" s="31"/>
      <c r="D891" s="31"/>
      <c r="F891" s="32"/>
    </row>
    <row r="892" ht="12.75" customHeight="1">
      <c r="C892" s="31"/>
      <c r="D892" s="31"/>
      <c r="F892" s="32"/>
    </row>
    <row r="893" ht="12.75" customHeight="1">
      <c r="C893" s="31"/>
      <c r="D893" s="31"/>
      <c r="F893" s="32"/>
    </row>
    <row r="894" ht="12.75" customHeight="1">
      <c r="C894" s="31"/>
      <c r="D894" s="31"/>
      <c r="F894" s="32"/>
    </row>
    <row r="895" ht="12.75" customHeight="1">
      <c r="C895" s="31"/>
      <c r="D895" s="31"/>
      <c r="F895" s="32"/>
    </row>
    <row r="896" ht="12.75" customHeight="1">
      <c r="C896" s="31"/>
      <c r="D896" s="31"/>
      <c r="F896" s="32"/>
    </row>
    <row r="897" ht="12.75" customHeight="1">
      <c r="C897" s="31"/>
      <c r="D897" s="31"/>
      <c r="F897" s="32"/>
    </row>
    <row r="898" ht="12.75" customHeight="1">
      <c r="C898" s="31"/>
      <c r="D898" s="31"/>
      <c r="F898" s="32"/>
    </row>
    <row r="899" ht="12.75" customHeight="1">
      <c r="C899" s="31"/>
      <c r="D899" s="31"/>
      <c r="F899" s="32"/>
    </row>
    <row r="900" ht="12.75" customHeight="1">
      <c r="C900" s="31"/>
      <c r="D900" s="31"/>
      <c r="F900" s="32"/>
    </row>
    <row r="901" ht="12.75" customHeight="1">
      <c r="C901" s="31"/>
      <c r="D901" s="31"/>
      <c r="F901" s="32"/>
    </row>
    <row r="902" ht="12.75" customHeight="1">
      <c r="C902" s="31"/>
      <c r="D902" s="31"/>
      <c r="F902" s="32"/>
    </row>
    <row r="903" ht="12.75" customHeight="1">
      <c r="C903" s="31"/>
      <c r="D903" s="31"/>
      <c r="F903" s="32"/>
    </row>
    <row r="904" ht="12.75" customHeight="1">
      <c r="C904" s="31"/>
      <c r="D904" s="31"/>
      <c r="F904" s="32"/>
    </row>
    <row r="905" ht="12.75" customHeight="1">
      <c r="C905" s="31"/>
      <c r="D905" s="31"/>
      <c r="F905" s="32"/>
    </row>
    <row r="906" ht="12.75" customHeight="1">
      <c r="C906" s="31"/>
      <c r="D906" s="31"/>
      <c r="F906" s="32"/>
    </row>
    <row r="907" ht="12.75" customHeight="1">
      <c r="C907" s="31"/>
      <c r="D907" s="31"/>
      <c r="F907" s="32"/>
    </row>
    <row r="908" ht="12.75" customHeight="1">
      <c r="C908" s="31"/>
      <c r="D908" s="31"/>
      <c r="F908" s="32"/>
    </row>
    <row r="909" ht="12.75" customHeight="1">
      <c r="C909" s="31"/>
      <c r="D909" s="31"/>
      <c r="F909" s="32"/>
    </row>
    <row r="910" ht="12.75" customHeight="1">
      <c r="C910" s="31"/>
      <c r="D910" s="31"/>
      <c r="F910" s="32"/>
    </row>
    <row r="911" ht="12.75" customHeight="1">
      <c r="C911" s="31"/>
      <c r="D911" s="31"/>
      <c r="F911" s="32"/>
    </row>
    <row r="912" ht="12.75" customHeight="1">
      <c r="C912" s="31"/>
      <c r="D912" s="31"/>
      <c r="F912" s="32"/>
    </row>
    <row r="913" ht="12.75" customHeight="1">
      <c r="C913" s="31"/>
      <c r="D913" s="31"/>
      <c r="F913" s="32"/>
    </row>
    <row r="914" ht="12.75" customHeight="1">
      <c r="C914" s="31"/>
      <c r="D914" s="31"/>
      <c r="F914" s="32"/>
    </row>
    <row r="915" ht="12.75" customHeight="1">
      <c r="C915" s="31"/>
      <c r="D915" s="31"/>
      <c r="F915" s="32"/>
    </row>
    <row r="916" ht="12.75" customHeight="1">
      <c r="C916" s="31"/>
      <c r="D916" s="31"/>
      <c r="F916" s="32"/>
    </row>
    <row r="917" ht="12.75" customHeight="1">
      <c r="C917" s="31"/>
      <c r="D917" s="31"/>
      <c r="F917" s="32"/>
    </row>
    <row r="918" ht="12.75" customHeight="1">
      <c r="C918" s="31"/>
      <c r="D918" s="31"/>
      <c r="F918" s="32"/>
    </row>
    <row r="919" ht="12.75" customHeight="1">
      <c r="C919" s="31"/>
      <c r="D919" s="31"/>
      <c r="F919" s="32"/>
    </row>
    <row r="920" ht="12.75" customHeight="1">
      <c r="C920" s="31"/>
      <c r="D920" s="31"/>
      <c r="F920" s="32"/>
    </row>
    <row r="921" ht="12.75" customHeight="1">
      <c r="C921" s="31"/>
      <c r="D921" s="31"/>
      <c r="F921" s="32"/>
    </row>
    <row r="922" ht="12.75" customHeight="1">
      <c r="C922" s="31"/>
      <c r="D922" s="31"/>
      <c r="F922" s="32"/>
    </row>
    <row r="923" ht="12.75" customHeight="1">
      <c r="C923" s="31"/>
      <c r="D923" s="31"/>
      <c r="F923" s="32"/>
    </row>
    <row r="924" ht="12.75" customHeight="1">
      <c r="C924" s="31"/>
      <c r="D924" s="31"/>
      <c r="F924" s="32"/>
    </row>
    <row r="925" ht="12.75" customHeight="1">
      <c r="C925" s="31"/>
      <c r="D925" s="31"/>
      <c r="F925" s="32"/>
    </row>
    <row r="926" ht="12.75" customHeight="1">
      <c r="C926" s="31"/>
      <c r="D926" s="31"/>
      <c r="F926" s="32"/>
    </row>
    <row r="927" ht="12.75" customHeight="1">
      <c r="C927" s="31"/>
      <c r="D927" s="31"/>
      <c r="F927" s="32"/>
    </row>
    <row r="928" ht="12.75" customHeight="1">
      <c r="C928" s="31"/>
      <c r="D928" s="31"/>
      <c r="F928" s="32"/>
    </row>
    <row r="929" ht="12.75" customHeight="1">
      <c r="C929" s="31"/>
      <c r="D929" s="31"/>
      <c r="F929" s="32"/>
    </row>
    <row r="930" ht="12.75" customHeight="1">
      <c r="C930" s="31"/>
      <c r="D930" s="31"/>
      <c r="F930" s="32"/>
    </row>
    <row r="931" ht="12.75" customHeight="1">
      <c r="C931" s="31"/>
      <c r="D931" s="31"/>
      <c r="F931" s="32"/>
    </row>
    <row r="932" ht="12.75" customHeight="1">
      <c r="C932" s="31"/>
      <c r="D932" s="31"/>
      <c r="F932" s="32"/>
    </row>
    <row r="933" ht="12.75" customHeight="1">
      <c r="C933" s="31"/>
      <c r="D933" s="31"/>
      <c r="F933" s="32"/>
    </row>
    <row r="934" ht="12.75" customHeight="1">
      <c r="C934" s="31"/>
      <c r="D934" s="31"/>
      <c r="F934" s="32"/>
    </row>
    <row r="935" ht="12.75" customHeight="1">
      <c r="C935" s="31"/>
      <c r="D935" s="31"/>
      <c r="F935" s="32"/>
    </row>
    <row r="936" ht="12.75" customHeight="1">
      <c r="C936" s="31"/>
      <c r="D936" s="31"/>
      <c r="F936" s="32"/>
    </row>
    <row r="937" ht="12.75" customHeight="1">
      <c r="C937" s="31"/>
      <c r="D937" s="31"/>
      <c r="F937" s="32"/>
    </row>
    <row r="938" ht="12.75" customHeight="1">
      <c r="C938" s="31"/>
      <c r="D938" s="31"/>
      <c r="F938" s="32"/>
    </row>
    <row r="939" ht="12.75" customHeight="1">
      <c r="C939" s="31"/>
      <c r="D939" s="31"/>
      <c r="F939" s="32"/>
    </row>
    <row r="940" ht="12.75" customHeight="1">
      <c r="C940" s="31"/>
      <c r="D940" s="31"/>
      <c r="F940" s="32"/>
    </row>
    <row r="941" ht="12.75" customHeight="1">
      <c r="C941" s="31"/>
      <c r="D941" s="31"/>
      <c r="F941" s="32"/>
    </row>
    <row r="942" ht="12.75" customHeight="1">
      <c r="C942" s="31"/>
      <c r="D942" s="31"/>
      <c r="F942" s="32"/>
    </row>
    <row r="943" ht="12.75" customHeight="1">
      <c r="C943" s="31"/>
      <c r="D943" s="31"/>
      <c r="F943" s="32"/>
    </row>
    <row r="944" ht="12.75" customHeight="1">
      <c r="C944" s="31"/>
      <c r="D944" s="31"/>
      <c r="F944" s="32"/>
    </row>
    <row r="945" ht="12.75" customHeight="1">
      <c r="C945" s="31"/>
      <c r="D945" s="31"/>
      <c r="F945" s="32"/>
    </row>
    <row r="946" ht="12.75" customHeight="1">
      <c r="C946" s="31"/>
      <c r="D946" s="31"/>
      <c r="F946" s="32"/>
    </row>
    <row r="947" ht="12.75" customHeight="1">
      <c r="C947" s="31"/>
      <c r="D947" s="31"/>
      <c r="F947" s="32"/>
    </row>
    <row r="948" ht="12.75" customHeight="1">
      <c r="C948" s="31"/>
      <c r="D948" s="31"/>
      <c r="F948" s="32"/>
    </row>
    <row r="949" ht="12.75" customHeight="1">
      <c r="C949" s="31"/>
      <c r="D949" s="31"/>
      <c r="F949" s="32"/>
    </row>
    <row r="950" ht="12.75" customHeight="1">
      <c r="C950" s="31"/>
      <c r="D950" s="31"/>
      <c r="F950" s="32"/>
    </row>
    <row r="951" ht="12.75" customHeight="1">
      <c r="C951" s="31"/>
      <c r="D951" s="31"/>
      <c r="F951" s="32"/>
    </row>
    <row r="952" ht="12.75" customHeight="1">
      <c r="C952" s="31"/>
      <c r="D952" s="31"/>
      <c r="F952" s="32"/>
    </row>
    <row r="953" ht="12.75" customHeight="1">
      <c r="C953" s="31"/>
      <c r="D953" s="31"/>
      <c r="F953" s="32"/>
    </row>
    <row r="954" ht="12.75" customHeight="1">
      <c r="C954" s="31"/>
      <c r="D954" s="31"/>
      <c r="F954" s="32"/>
    </row>
    <row r="955" ht="12.75" customHeight="1">
      <c r="C955" s="31"/>
      <c r="D955" s="31"/>
      <c r="F955" s="32"/>
    </row>
    <row r="956" ht="12.75" customHeight="1">
      <c r="C956" s="31"/>
      <c r="D956" s="31"/>
      <c r="F956" s="32"/>
    </row>
    <row r="957" ht="12.75" customHeight="1">
      <c r="C957" s="31"/>
      <c r="D957" s="31"/>
      <c r="F957" s="32"/>
    </row>
    <row r="958" ht="12.75" customHeight="1">
      <c r="C958" s="31"/>
      <c r="D958" s="31"/>
      <c r="F958" s="32"/>
    </row>
    <row r="959" ht="12.75" customHeight="1">
      <c r="C959" s="31"/>
      <c r="D959" s="31"/>
      <c r="F959" s="32"/>
    </row>
    <row r="960" ht="12.75" customHeight="1">
      <c r="C960" s="31"/>
      <c r="D960" s="31"/>
      <c r="F960" s="32"/>
    </row>
    <row r="961" ht="12.75" customHeight="1">
      <c r="C961" s="31"/>
      <c r="D961" s="31"/>
      <c r="F961" s="32"/>
    </row>
    <row r="962" ht="12.75" customHeight="1">
      <c r="C962" s="31"/>
      <c r="D962" s="31"/>
      <c r="F962" s="32"/>
    </row>
    <row r="963" ht="12.75" customHeight="1">
      <c r="C963" s="31"/>
      <c r="D963" s="31"/>
      <c r="F963" s="32"/>
    </row>
    <row r="964" ht="12.75" customHeight="1">
      <c r="C964" s="31"/>
      <c r="D964" s="31"/>
      <c r="F964" s="32"/>
    </row>
    <row r="965" ht="12.75" customHeight="1">
      <c r="C965" s="31"/>
      <c r="D965" s="31"/>
      <c r="F965" s="32"/>
    </row>
    <row r="966" ht="12.75" customHeight="1">
      <c r="C966" s="31"/>
      <c r="D966" s="31"/>
      <c r="F966" s="32"/>
    </row>
    <row r="967" ht="12.75" customHeight="1">
      <c r="C967" s="31"/>
      <c r="D967" s="31"/>
      <c r="F967" s="32"/>
    </row>
    <row r="968" ht="12.75" customHeight="1">
      <c r="C968" s="31"/>
      <c r="D968" s="31"/>
      <c r="F968" s="32"/>
    </row>
    <row r="969" ht="12.75" customHeight="1">
      <c r="C969" s="31"/>
      <c r="D969" s="31"/>
      <c r="F969" s="32"/>
    </row>
    <row r="970" ht="12.75" customHeight="1">
      <c r="C970" s="31"/>
      <c r="D970" s="31"/>
      <c r="F970" s="32"/>
    </row>
    <row r="971" ht="12.75" customHeight="1">
      <c r="C971" s="31"/>
      <c r="D971" s="31"/>
      <c r="F971" s="32"/>
    </row>
    <row r="972" ht="12.75" customHeight="1">
      <c r="C972" s="31"/>
      <c r="D972" s="31"/>
      <c r="F972" s="32"/>
    </row>
    <row r="973" ht="12.75" customHeight="1">
      <c r="C973" s="31"/>
      <c r="D973" s="31"/>
      <c r="F973" s="32"/>
    </row>
    <row r="974" ht="12.75" customHeight="1">
      <c r="C974" s="31"/>
      <c r="D974" s="31"/>
      <c r="F974" s="32"/>
    </row>
    <row r="975" ht="12.75" customHeight="1">
      <c r="C975" s="31"/>
      <c r="D975" s="31"/>
      <c r="F975" s="32"/>
    </row>
    <row r="976" ht="12.75" customHeight="1">
      <c r="C976" s="31"/>
      <c r="D976" s="31"/>
      <c r="F976" s="32"/>
    </row>
    <row r="977" ht="12.75" customHeight="1">
      <c r="C977" s="31"/>
      <c r="D977" s="31"/>
      <c r="F977" s="32"/>
    </row>
    <row r="978" ht="12.75" customHeight="1">
      <c r="C978" s="31"/>
      <c r="D978" s="31"/>
      <c r="F978" s="32"/>
    </row>
    <row r="979" ht="12.75" customHeight="1">
      <c r="C979" s="31"/>
      <c r="D979" s="31"/>
      <c r="F979" s="32"/>
    </row>
    <row r="980" ht="12.75" customHeight="1">
      <c r="C980" s="31"/>
      <c r="D980" s="31"/>
      <c r="F980" s="32"/>
    </row>
    <row r="981" ht="12.75" customHeight="1">
      <c r="C981" s="31"/>
      <c r="D981" s="31"/>
      <c r="F981" s="32"/>
    </row>
    <row r="982" ht="12.75" customHeight="1">
      <c r="C982" s="31"/>
      <c r="D982" s="31"/>
      <c r="F982" s="32"/>
    </row>
    <row r="983" ht="12.75" customHeight="1">
      <c r="C983" s="31"/>
      <c r="D983" s="31"/>
      <c r="F983" s="32"/>
    </row>
    <row r="984" ht="12.75" customHeight="1">
      <c r="C984" s="31"/>
      <c r="D984" s="31"/>
      <c r="F984" s="32"/>
    </row>
    <row r="985" ht="12.75" customHeight="1">
      <c r="C985" s="31"/>
      <c r="D985" s="31"/>
      <c r="F985" s="32"/>
    </row>
    <row r="986" ht="12.75" customHeight="1">
      <c r="C986" s="31"/>
      <c r="D986" s="31"/>
      <c r="F986" s="32"/>
    </row>
    <row r="987" ht="12.75" customHeight="1">
      <c r="C987" s="31"/>
      <c r="D987" s="31"/>
      <c r="F987" s="32"/>
    </row>
    <row r="988" ht="12.75" customHeight="1">
      <c r="C988" s="31"/>
      <c r="D988" s="31"/>
      <c r="F988" s="32"/>
    </row>
    <row r="989" ht="12.75" customHeight="1">
      <c r="C989" s="31"/>
      <c r="D989" s="31"/>
      <c r="F989" s="32"/>
    </row>
    <row r="990" ht="12.75" customHeight="1">
      <c r="C990" s="31"/>
      <c r="D990" s="31"/>
      <c r="F990" s="32"/>
    </row>
    <row r="991" ht="12.75" customHeight="1">
      <c r="C991" s="31"/>
      <c r="D991" s="31"/>
      <c r="F991" s="32"/>
    </row>
    <row r="992" ht="12.75" customHeight="1">
      <c r="C992" s="31"/>
      <c r="D992" s="31"/>
      <c r="F992" s="32"/>
    </row>
    <row r="993" ht="12.75" customHeight="1">
      <c r="C993" s="31"/>
      <c r="D993" s="31"/>
      <c r="F993" s="32"/>
    </row>
    <row r="994" ht="12.75" customHeight="1">
      <c r="C994" s="31"/>
      <c r="D994" s="31"/>
      <c r="F994" s="32"/>
    </row>
    <row r="995" ht="12.75" customHeight="1">
      <c r="C995" s="31"/>
      <c r="D995" s="31"/>
      <c r="F995" s="32"/>
    </row>
    <row r="996" ht="12.75" customHeight="1">
      <c r="C996" s="31"/>
      <c r="D996" s="31"/>
      <c r="F996" s="32"/>
    </row>
    <row r="997" ht="12.75" customHeight="1">
      <c r="C997" s="31"/>
      <c r="D997" s="31"/>
      <c r="F997" s="32"/>
    </row>
    <row r="998" ht="12.75" customHeight="1">
      <c r="C998" s="31"/>
      <c r="D998" s="31"/>
      <c r="F998" s="32"/>
    </row>
    <row r="999" ht="12.75" customHeight="1">
      <c r="C999" s="31"/>
      <c r="D999" s="31"/>
      <c r="F999" s="32"/>
    </row>
    <row r="1000" ht="12.75" customHeight="1">
      <c r="C1000" s="31"/>
      <c r="D1000" s="31"/>
      <c r="F1000" s="32"/>
    </row>
  </sheetData>
  <mergeCells count="2">
    <mergeCell ref="B2:C2"/>
    <mergeCell ref="B16:C16"/>
  </mergeCells>
  <hyperlinks>
    <hyperlink r:id="rId1" ref="F19"/>
    <hyperlink r:id="rId2" ref="F20"/>
    <hyperlink r:id="rId3" ref="F21"/>
  </hyperlinks>
  <printOptions/>
  <pageMargins bottom="0.75" footer="0.0" header="0.0" left="0.7" right="0.7" top="0.75"/>
  <pageSetup orientation="landscape"/>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75"/>
    <col customWidth="1" min="2" max="2" width="9.13"/>
    <col customWidth="1" min="3" max="3" width="20.75"/>
    <col customWidth="1" min="4" max="4" width="11.75"/>
    <col customWidth="1" min="5" max="5" width="13.63"/>
    <col customWidth="1" min="6" max="6" width="61.25"/>
    <col customWidth="1" min="7" max="26" width="10.0"/>
  </cols>
  <sheetData>
    <row r="1" ht="13.5" customHeight="1">
      <c r="C1" s="31"/>
      <c r="D1" s="31"/>
      <c r="F1" s="32"/>
    </row>
    <row r="2" ht="45.0" customHeight="1">
      <c r="A2" s="21"/>
      <c r="B2" s="33" t="s">
        <v>58</v>
      </c>
      <c r="C2" s="34"/>
      <c r="D2" s="35" t="s">
        <v>27</v>
      </c>
      <c r="E2" s="36" t="s">
        <v>28</v>
      </c>
      <c r="F2" s="37" t="s">
        <v>29</v>
      </c>
      <c r="G2" s="21"/>
      <c r="H2" s="21"/>
      <c r="I2" s="21"/>
      <c r="J2" s="21"/>
      <c r="K2" s="21"/>
      <c r="L2" s="21"/>
      <c r="M2" s="21"/>
      <c r="N2" s="21"/>
      <c r="O2" s="21"/>
      <c r="P2" s="21"/>
      <c r="Q2" s="21"/>
      <c r="R2" s="21"/>
      <c r="S2" s="21"/>
      <c r="T2" s="21"/>
      <c r="U2" s="21"/>
      <c r="V2" s="21"/>
      <c r="W2" s="21"/>
      <c r="X2" s="21"/>
      <c r="Y2" s="21"/>
      <c r="Z2" s="21"/>
    </row>
    <row r="3" ht="89.25" customHeight="1">
      <c r="A3" s="21"/>
      <c r="B3" s="38">
        <v>1.0</v>
      </c>
      <c r="C3" s="39" t="s">
        <v>59</v>
      </c>
      <c r="D3" s="40">
        <v>1.5</v>
      </c>
      <c r="E3" s="41">
        <v>3.0</v>
      </c>
      <c r="F3" s="42" t="s">
        <v>60</v>
      </c>
      <c r="G3" s="21"/>
      <c r="H3" s="21"/>
      <c r="I3" s="21"/>
      <c r="J3" s="21"/>
      <c r="K3" s="21"/>
      <c r="L3" s="21"/>
      <c r="M3" s="21"/>
      <c r="N3" s="21"/>
      <c r="O3" s="21"/>
      <c r="P3" s="21"/>
      <c r="Q3" s="21"/>
      <c r="R3" s="21"/>
      <c r="S3" s="21"/>
      <c r="T3" s="21"/>
      <c r="U3" s="21"/>
      <c r="V3" s="21"/>
      <c r="W3" s="21"/>
      <c r="X3" s="21"/>
      <c r="Y3" s="21"/>
      <c r="Z3" s="21"/>
    </row>
    <row r="4" ht="51.0" customHeight="1">
      <c r="A4" s="21"/>
      <c r="B4" s="38">
        <v>2.0</v>
      </c>
      <c r="C4" s="39" t="s">
        <v>61</v>
      </c>
      <c r="D4" s="40">
        <v>0.5</v>
      </c>
      <c r="E4" s="41">
        <v>2.0</v>
      </c>
      <c r="F4" s="42" t="s">
        <v>62</v>
      </c>
      <c r="G4" s="21"/>
      <c r="H4" s="21"/>
      <c r="I4" s="21"/>
      <c r="J4" s="21"/>
      <c r="K4" s="21"/>
      <c r="L4" s="21"/>
      <c r="M4" s="21"/>
      <c r="N4" s="21"/>
      <c r="O4" s="21"/>
      <c r="P4" s="21"/>
      <c r="Q4" s="21"/>
      <c r="R4" s="21"/>
      <c r="S4" s="21"/>
      <c r="T4" s="21"/>
      <c r="U4" s="21"/>
      <c r="V4" s="21"/>
      <c r="W4" s="21"/>
      <c r="X4" s="21"/>
      <c r="Y4" s="21"/>
      <c r="Z4" s="21"/>
    </row>
    <row r="5" ht="63.75" customHeight="1">
      <c r="A5" s="21"/>
      <c r="B5" s="38">
        <v>3.0</v>
      </c>
      <c r="C5" s="39" t="s">
        <v>63</v>
      </c>
      <c r="D5" s="40">
        <v>1.0</v>
      </c>
      <c r="E5" s="41">
        <v>4.0</v>
      </c>
      <c r="F5" s="42" t="s">
        <v>64</v>
      </c>
      <c r="G5" s="21"/>
      <c r="H5" s="21"/>
      <c r="I5" s="21"/>
      <c r="J5" s="21"/>
      <c r="K5" s="21"/>
      <c r="L5" s="21"/>
      <c r="M5" s="21"/>
      <c r="N5" s="21"/>
      <c r="O5" s="21"/>
      <c r="P5" s="21"/>
      <c r="Q5" s="21"/>
      <c r="R5" s="21"/>
      <c r="S5" s="21"/>
      <c r="T5" s="21"/>
      <c r="U5" s="21"/>
      <c r="V5" s="21"/>
      <c r="W5" s="21"/>
      <c r="X5" s="21"/>
      <c r="Y5" s="21"/>
      <c r="Z5" s="21"/>
    </row>
    <row r="6" ht="51.0" customHeight="1">
      <c r="A6" s="21"/>
      <c r="B6" s="38">
        <v>4.0</v>
      </c>
      <c r="C6" s="39" t="s">
        <v>65</v>
      </c>
      <c r="D6" s="40">
        <v>0.5</v>
      </c>
      <c r="E6" s="41">
        <v>4.0</v>
      </c>
      <c r="F6" s="42" t="s">
        <v>66</v>
      </c>
      <c r="G6" s="21"/>
      <c r="H6" s="21"/>
      <c r="I6" s="21"/>
      <c r="J6" s="21"/>
      <c r="K6" s="21"/>
      <c r="L6" s="21"/>
      <c r="M6" s="21"/>
      <c r="N6" s="21"/>
      <c r="O6" s="21"/>
      <c r="P6" s="21"/>
      <c r="Q6" s="21"/>
      <c r="R6" s="21"/>
      <c r="S6" s="21"/>
      <c r="T6" s="21"/>
      <c r="U6" s="21"/>
      <c r="V6" s="21"/>
      <c r="W6" s="21"/>
      <c r="X6" s="21"/>
      <c r="Y6" s="21"/>
      <c r="Z6" s="21"/>
    </row>
    <row r="7" ht="25.5" customHeight="1">
      <c r="A7" s="21"/>
      <c r="B7" s="38">
        <v>5.0</v>
      </c>
      <c r="C7" s="39" t="s">
        <v>67</v>
      </c>
      <c r="D7" s="40">
        <v>1.0</v>
      </c>
      <c r="E7" s="41">
        <v>4.0</v>
      </c>
      <c r="F7" s="42" t="s">
        <v>68</v>
      </c>
      <c r="G7" s="21"/>
      <c r="H7" s="21"/>
      <c r="I7" s="21"/>
      <c r="J7" s="21"/>
      <c r="K7" s="21"/>
      <c r="L7" s="21"/>
      <c r="M7" s="21"/>
      <c r="N7" s="21"/>
      <c r="O7" s="21"/>
      <c r="P7" s="21"/>
      <c r="Q7" s="21"/>
      <c r="R7" s="21"/>
      <c r="S7" s="21"/>
      <c r="T7" s="21"/>
      <c r="U7" s="21"/>
      <c r="V7" s="21"/>
      <c r="W7" s="21"/>
      <c r="X7" s="21"/>
      <c r="Y7" s="21"/>
      <c r="Z7" s="21"/>
    </row>
    <row r="8" ht="63.75" customHeight="1">
      <c r="A8" s="21"/>
      <c r="B8" s="38">
        <v>6.0</v>
      </c>
      <c r="C8" s="39" t="s">
        <v>69</v>
      </c>
      <c r="D8" s="40">
        <v>2.0</v>
      </c>
      <c r="E8" s="41">
        <v>3.0</v>
      </c>
      <c r="F8" s="42" t="s">
        <v>70</v>
      </c>
      <c r="G8" s="21"/>
      <c r="H8" s="21"/>
      <c r="I8" s="21"/>
      <c r="J8" s="21"/>
      <c r="K8" s="21"/>
      <c r="L8" s="21"/>
      <c r="M8" s="21"/>
      <c r="N8" s="21"/>
      <c r="O8" s="21"/>
      <c r="P8" s="21"/>
      <c r="Q8" s="21"/>
      <c r="R8" s="21"/>
      <c r="S8" s="21"/>
      <c r="T8" s="21"/>
      <c r="U8" s="21"/>
      <c r="V8" s="21"/>
      <c r="W8" s="21"/>
      <c r="X8" s="21"/>
      <c r="Y8" s="21"/>
      <c r="Z8" s="21"/>
    </row>
    <row r="9" ht="51.0" customHeight="1">
      <c r="A9" s="21"/>
      <c r="B9" s="38">
        <v>7.0</v>
      </c>
      <c r="C9" s="39" t="s">
        <v>71</v>
      </c>
      <c r="D9" s="40">
        <v>-1.0</v>
      </c>
      <c r="E9" s="41">
        <v>2.0</v>
      </c>
      <c r="F9" s="42" t="s">
        <v>72</v>
      </c>
      <c r="G9" s="21"/>
      <c r="H9" s="21"/>
      <c r="I9" s="21"/>
      <c r="J9" s="21"/>
      <c r="K9" s="21"/>
      <c r="L9" s="21"/>
      <c r="M9" s="21"/>
      <c r="N9" s="21"/>
      <c r="O9" s="21"/>
      <c r="P9" s="21"/>
      <c r="Q9" s="21"/>
      <c r="R9" s="21"/>
      <c r="S9" s="21"/>
      <c r="T9" s="21"/>
      <c r="U9" s="21"/>
      <c r="V9" s="21"/>
      <c r="W9" s="21"/>
      <c r="X9" s="21"/>
      <c r="Y9" s="21"/>
      <c r="Z9" s="21"/>
    </row>
    <row r="10" ht="51.0" customHeight="1">
      <c r="A10" s="21"/>
      <c r="B10" s="38">
        <v>8.0</v>
      </c>
      <c r="C10" s="39" t="s">
        <v>73</v>
      </c>
      <c r="D10" s="40">
        <v>-1.0</v>
      </c>
      <c r="E10" s="41">
        <v>2.0</v>
      </c>
      <c r="F10" s="42" t="s">
        <v>74</v>
      </c>
      <c r="G10" s="21"/>
      <c r="H10" s="21"/>
      <c r="I10" s="21"/>
      <c r="J10" s="21"/>
      <c r="K10" s="21"/>
      <c r="L10" s="21"/>
      <c r="M10" s="21"/>
      <c r="N10" s="21"/>
      <c r="O10" s="21"/>
      <c r="P10" s="21"/>
      <c r="Q10" s="21"/>
      <c r="R10" s="21"/>
      <c r="S10" s="21"/>
      <c r="T10" s="21"/>
      <c r="U10" s="21"/>
      <c r="V10" s="21"/>
      <c r="W10" s="21"/>
      <c r="X10" s="21"/>
      <c r="Y10" s="21"/>
      <c r="Z10" s="21"/>
    </row>
    <row r="11" ht="18.75" customHeight="1">
      <c r="B11" s="43" t="s">
        <v>75</v>
      </c>
      <c r="C11" s="19"/>
      <c r="D11" s="44"/>
      <c r="E11" s="45">
        <f t="array" ref="E11">1.4-(0.03*SUM(D3:D10*E3:E10))</f>
        <v>0.875</v>
      </c>
      <c r="F11" s="46"/>
    </row>
    <row r="12" ht="12.75" customHeight="1">
      <c r="C12" s="31"/>
      <c r="D12" s="31"/>
      <c r="F12" s="32"/>
    </row>
    <row r="13" ht="31.5" customHeight="1">
      <c r="C13" s="31"/>
      <c r="D13" s="31"/>
      <c r="F13" s="47" t="s">
        <v>16</v>
      </c>
    </row>
    <row r="14" ht="12.75" customHeight="1">
      <c r="C14" s="31"/>
      <c r="D14" s="31"/>
      <c r="F14" s="23" t="s">
        <v>17</v>
      </c>
    </row>
    <row r="15" ht="12.75" customHeight="1">
      <c r="C15" s="31"/>
      <c r="D15" s="31"/>
      <c r="F15" s="23" t="s">
        <v>76</v>
      </c>
    </row>
    <row r="16" ht="25.5" customHeight="1">
      <c r="C16" s="31"/>
      <c r="D16" s="31"/>
      <c r="F16" s="24" t="s">
        <v>19</v>
      </c>
    </row>
    <row r="17" ht="12.75" customHeight="1">
      <c r="C17" s="31"/>
      <c r="D17" s="31"/>
      <c r="F17" s="32"/>
    </row>
    <row r="18" ht="12.75" customHeight="1">
      <c r="C18" s="31"/>
      <c r="D18" s="31"/>
      <c r="F18" s="32"/>
    </row>
    <row r="19" ht="12.75" customHeight="1">
      <c r="C19" s="31"/>
      <c r="D19" s="31"/>
      <c r="F19" s="32"/>
    </row>
    <row r="20" ht="12.75" customHeight="1">
      <c r="C20" s="31"/>
      <c r="D20" s="31"/>
      <c r="F20" s="32"/>
    </row>
    <row r="21" ht="12.75" customHeight="1">
      <c r="C21" s="31"/>
      <c r="D21" s="31"/>
      <c r="F21" s="32"/>
    </row>
    <row r="22" ht="12.75" customHeight="1">
      <c r="C22" s="31"/>
      <c r="D22" s="31"/>
      <c r="F22" s="32"/>
    </row>
    <row r="23" ht="12.75" customHeight="1">
      <c r="C23" s="31"/>
      <c r="D23" s="31"/>
      <c r="F23" s="32"/>
    </row>
    <row r="24" ht="12.75" customHeight="1">
      <c r="C24" s="31"/>
      <c r="D24" s="31"/>
      <c r="F24" s="32"/>
    </row>
    <row r="25" ht="12.75" customHeight="1">
      <c r="C25" s="31"/>
      <c r="D25" s="31"/>
      <c r="F25" s="32"/>
    </row>
    <row r="26" ht="12.75" customHeight="1">
      <c r="C26" s="31"/>
      <c r="D26" s="31"/>
      <c r="F26" s="32"/>
    </row>
    <row r="27" ht="12.75" customHeight="1">
      <c r="C27" s="31"/>
      <c r="D27" s="31"/>
      <c r="F27" s="32"/>
    </row>
    <row r="28" ht="12.75" customHeight="1">
      <c r="C28" s="31"/>
      <c r="D28" s="31"/>
      <c r="F28" s="32"/>
    </row>
    <row r="29" ht="12.75" customHeight="1">
      <c r="C29" s="31"/>
      <c r="D29" s="31"/>
      <c r="F29" s="32"/>
    </row>
    <row r="30" ht="12.75" customHeight="1">
      <c r="C30" s="31"/>
      <c r="D30" s="31"/>
      <c r="F30" s="32"/>
    </row>
    <row r="31" ht="12.75" customHeight="1">
      <c r="C31" s="31"/>
      <c r="D31" s="31"/>
      <c r="F31" s="32"/>
    </row>
    <row r="32" ht="12.75" customHeight="1">
      <c r="C32" s="31"/>
      <c r="D32" s="31"/>
      <c r="F32" s="32"/>
    </row>
    <row r="33" ht="12.75" customHeight="1">
      <c r="C33" s="31"/>
      <c r="D33" s="31"/>
      <c r="F33" s="32"/>
    </row>
    <row r="34" ht="12.75" customHeight="1">
      <c r="C34" s="31"/>
      <c r="D34" s="31"/>
      <c r="F34" s="32"/>
    </row>
    <row r="35" ht="12.75" customHeight="1">
      <c r="C35" s="31"/>
      <c r="D35" s="31"/>
      <c r="F35" s="32"/>
    </row>
    <row r="36" ht="12.75" customHeight="1">
      <c r="C36" s="31"/>
      <c r="D36" s="31"/>
      <c r="F36" s="32"/>
    </row>
    <row r="37" ht="12.75" customHeight="1">
      <c r="C37" s="31"/>
      <c r="D37" s="31"/>
      <c r="F37" s="32"/>
    </row>
    <row r="38" ht="12.75" customHeight="1">
      <c r="C38" s="31"/>
      <c r="D38" s="31"/>
      <c r="F38" s="32"/>
    </row>
    <row r="39" ht="12.75" customHeight="1">
      <c r="C39" s="31"/>
      <c r="D39" s="31"/>
      <c r="F39" s="32"/>
    </row>
    <row r="40" ht="12.75" customHeight="1">
      <c r="C40" s="31"/>
      <c r="D40" s="31"/>
      <c r="F40" s="32"/>
    </row>
    <row r="41" ht="12.75" customHeight="1">
      <c r="C41" s="31"/>
      <c r="D41" s="31"/>
      <c r="F41" s="32"/>
    </row>
    <row r="42" ht="12.75" customHeight="1">
      <c r="C42" s="31"/>
      <c r="D42" s="31"/>
      <c r="F42" s="32"/>
    </row>
    <row r="43" ht="12.75" customHeight="1">
      <c r="C43" s="31"/>
      <c r="D43" s="31"/>
      <c r="F43" s="32"/>
    </row>
    <row r="44" ht="12.75" customHeight="1">
      <c r="C44" s="31"/>
      <c r="D44" s="31"/>
      <c r="F44" s="32"/>
    </row>
    <row r="45" ht="12.75" customHeight="1">
      <c r="C45" s="31"/>
      <c r="D45" s="31"/>
      <c r="F45" s="32"/>
    </row>
    <row r="46" ht="12.75" customHeight="1">
      <c r="C46" s="31"/>
      <c r="D46" s="31"/>
      <c r="F46" s="32"/>
    </row>
    <row r="47" ht="12.75" customHeight="1">
      <c r="C47" s="31"/>
      <c r="D47" s="31"/>
      <c r="F47" s="32"/>
    </row>
    <row r="48" ht="12.75" customHeight="1">
      <c r="C48" s="31"/>
      <c r="D48" s="31"/>
      <c r="F48" s="32"/>
    </row>
    <row r="49" ht="12.75" customHeight="1">
      <c r="C49" s="31"/>
      <c r="D49" s="31"/>
      <c r="F49" s="32"/>
    </row>
    <row r="50" ht="12.75" customHeight="1">
      <c r="C50" s="31"/>
      <c r="D50" s="31"/>
      <c r="F50" s="32"/>
    </row>
    <row r="51" ht="12.75" customHeight="1">
      <c r="C51" s="31"/>
      <c r="D51" s="31"/>
      <c r="F51" s="32"/>
    </row>
    <row r="52" ht="12.75" customHeight="1">
      <c r="C52" s="31"/>
      <c r="D52" s="31"/>
      <c r="F52" s="32"/>
    </row>
    <row r="53" ht="12.75" customHeight="1">
      <c r="C53" s="31"/>
      <c r="D53" s="31"/>
      <c r="F53" s="32"/>
    </row>
    <row r="54" ht="12.75" customHeight="1">
      <c r="C54" s="31"/>
      <c r="D54" s="31"/>
      <c r="F54" s="32"/>
    </row>
    <row r="55" ht="12.75" customHeight="1">
      <c r="C55" s="31"/>
      <c r="D55" s="31"/>
      <c r="F55" s="32"/>
    </row>
    <row r="56" ht="12.75" customHeight="1">
      <c r="C56" s="31"/>
      <c r="D56" s="31"/>
      <c r="F56" s="32"/>
    </row>
    <row r="57" ht="12.75" customHeight="1">
      <c r="C57" s="31"/>
      <c r="D57" s="31"/>
      <c r="F57" s="32"/>
    </row>
    <row r="58" ht="12.75" customHeight="1">
      <c r="C58" s="31"/>
      <c r="D58" s="31"/>
      <c r="F58" s="32"/>
    </row>
    <row r="59" ht="12.75" customHeight="1">
      <c r="C59" s="31"/>
      <c r="D59" s="31"/>
      <c r="F59" s="32"/>
    </row>
    <row r="60" ht="12.75" customHeight="1">
      <c r="C60" s="31"/>
      <c r="D60" s="31"/>
      <c r="F60" s="32"/>
    </row>
    <row r="61" ht="12.75" customHeight="1">
      <c r="C61" s="31"/>
      <c r="D61" s="31"/>
      <c r="F61" s="32"/>
    </row>
    <row r="62" ht="12.75" customHeight="1">
      <c r="C62" s="31"/>
      <c r="D62" s="31"/>
      <c r="F62" s="32"/>
    </row>
    <row r="63" ht="12.75" customHeight="1">
      <c r="C63" s="31"/>
      <c r="D63" s="31"/>
      <c r="F63" s="32"/>
    </row>
    <row r="64" ht="12.75" customHeight="1">
      <c r="C64" s="31"/>
      <c r="D64" s="31"/>
      <c r="F64" s="32"/>
    </row>
    <row r="65" ht="12.75" customHeight="1">
      <c r="C65" s="31"/>
      <c r="D65" s="31"/>
      <c r="F65" s="32"/>
    </row>
    <row r="66" ht="12.75" customHeight="1">
      <c r="C66" s="31"/>
      <c r="D66" s="31"/>
      <c r="F66" s="32"/>
    </row>
    <row r="67" ht="12.75" customHeight="1">
      <c r="C67" s="31"/>
      <c r="D67" s="31"/>
      <c r="F67" s="32"/>
    </row>
    <row r="68" ht="12.75" customHeight="1">
      <c r="C68" s="31"/>
      <c r="D68" s="31"/>
      <c r="F68" s="32"/>
    </row>
    <row r="69" ht="12.75" customHeight="1">
      <c r="C69" s="31"/>
      <c r="D69" s="31"/>
      <c r="F69" s="32"/>
    </row>
    <row r="70" ht="12.75" customHeight="1">
      <c r="C70" s="31"/>
      <c r="D70" s="31"/>
      <c r="F70" s="32"/>
    </row>
    <row r="71" ht="12.75" customHeight="1">
      <c r="C71" s="31"/>
      <c r="D71" s="31"/>
      <c r="F71" s="32"/>
    </row>
    <row r="72" ht="12.75" customHeight="1">
      <c r="C72" s="31"/>
      <c r="D72" s="31"/>
      <c r="F72" s="32"/>
    </row>
    <row r="73" ht="12.75" customHeight="1">
      <c r="C73" s="31"/>
      <c r="D73" s="31"/>
      <c r="F73" s="32"/>
    </row>
    <row r="74" ht="12.75" customHeight="1">
      <c r="C74" s="31"/>
      <c r="D74" s="31"/>
      <c r="F74" s="32"/>
    </row>
    <row r="75" ht="12.75" customHeight="1">
      <c r="C75" s="31"/>
      <c r="D75" s="31"/>
      <c r="F75" s="32"/>
    </row>
    <row r="76" ht="12.75" customHeight="1">
      <c r="C76" s="31"/>
      <c r="D76" s="31"/>
      <c r="F76" s="32"/>
    </row>
    <row r="77" ht="12.75" customHeight="1">
      <c r="C77" s="31"/>
      <c r="D77" s="31"/>
      <c r="F77" s="32"/>
    </row>
    <row r="78" ht="12.75" customHeight="1">
      <c r="C78" s="31"/>
      <c r="D78" s="31"/>
      <c r="F78" s="32"/>
    </row>
    <row r="79" ht="12.75" customHeight="1">
      <c r="C79" s="31"/>
      <c r="D79" s="31"/>
      <c r="F79" s="32"/>
    </row>
    <row r="80" ht="12.75" customHeight="1">
      <c r="C80" s="31"/>
      <c r="D80" s="31"/>
      <c r="F80" s="32"/>
    </row>
    <row r="81" ht="12.75" customHeight="1">
      <c r="C81" s="31"/>
      <c r="D81" s="31"/>
      <c r="F81" s="32"/>
    </row>
    <row r="82" ht="12.75" customHeight="1">
      <c r="C82" s="31"/>
      <c r="D82" s="31"/>
      <c r="F82" s="32"/>
    </row>
    <row r="83" ht="12.75" customHeight="1">
      <c r="C83" s="31"/>
      <c r="D83" s="31"/>
      <c r="F83" s="32"/>
    </row>
    <row r="84" ht="12.75" customHeight="1">
      <c r="C84" s="31"/>
      <c r="D84" s="31"/>
      <c r="F84" s="32"/>
    </row>
    <row r="85" ht="12.75" customHeight="1">
      <c r="C85" s="31"/>
      <c r="D85" s="31"/>
      <c r="F85" s="32"/>
    </row>
    <row r="86" ht="12.75" customHeight="1">
      <c r="C86" s="31"/>
      <c r="D86" s="31"/>
      <c r="F86" s="32"/>
    </row>
    <row r="87" ht="12.75" customHeight="1">
      <c r="C87" s="31"/>
      <c r="D87" s="31"/>
      <c r="F87" s="32"/>
    </row>
    <row r="88" ht="12.75" customHeight="1">
      <c r="C88" s="31"/>
      <c r="D88" s="31"/>
      <c r="F88" s="32"/>
    </row>
    <row r="89" ht="12.75" customHeight="1">
      <c r="C89" s="31"/>
      <c r="D89" s="31"/>
      <c r="F89" s="32"/>
    </row>
    <row r="90" ht="12.75" customHeight="1">
      <c r="C90" s="31"/>
      <c r="D90" s="31"/>
      <c r="F90" s="32"/>
    </row>
    <row r="91" ht="12.75" customHeight="1">
      <c r="C91" s="31"/>
      <c r="D91" s="31"/>
      <c r="F91" s="32"/>
    </row>
    <row r="92" ht="12.75" customHeight="1">
      <c r="C92" s="31"/>
      <c r="D92" s="31"/>
      <c r="F92" s="32"/>
    </row>
    <row r="93" ht="12.75" customHeight="1">
      <c r="C93" s="31"/>
      <c r="D93" s="31"/>
      <c r="F93" s="32"/>
    </row>
    <row r="94" ht="12.75" customHeight="1">
      <c r="C94" s="31"/>
      <c r="D94" s="31"/>
      <c r="F94" s="32"/>
    </row>
    <row r="95" ht="12.75" customHeight="1">
      <c r="C95" s="31"/>
      <c r="D95" s="31"/>
      <c r="F95" s="32"/>
    </row>
    <row r="96" ht="12.75" customHeight="1">
      <c r="C96" s="31"/>
      <c r="D96" s="31"/>
      <c r="F96" s="32"/>
    </row>
    <row r="97" ht="12.75" customHeight="1">
      <c r="C97" s="31"/>
      <c r="D97" s="31"/>
      <c r="F97" s="32"/>
    </row>
    <row r="98" ht="12.75" customHeight="1">
      <c r="C98" s="31"/>
      <c r="D98" s="31"/>
      <c r="F98" s="32"/>
    </row>
    <row r="99" ht="12.75" customHeight="1">
      <c r="C99" s="31"/>
      <c r="D99" s="31"/>
      <c r="F99" s="32"/>
    </row>
    <row r="100" ht="12.75" customHeight="1">
      <c r="C100" s="31"/>
      <c r="D100" s="31"/>
      <c r="F100" s="32"/>
    </row>
    <row r="101" ht="12.75" customHeight="1">
      <c r="C101" s="31"/>
      <c r="D101" s="31"/>
      <c r="F101" s="32"/>
    </row>
    <row r="102" ht="12.75" customHeight="1">
      <c r="C102" s="31"/>
      <c r="D102" s="31"/>
      <c r="F102" s="32"/>
    </row>
    <row r="103" ht="12.75" customHeight="1">
      <c r="C103" s="31"/>
      <c r="D103" s="31"/>
      <c r="F103" s="32"/>
    </row>
    <row r="104" ht="12.75" customHeight="1">
      <c r="C104" s="31"/>
      <c r="D104" s="31"/>
      <c r="F104" s="32"/>
    </row>
    <row r="105" ht="12.75" customHeight="1">
      <c r="C105" s="31"/>
      <c r="D105" s="31"/>
      <c r="F105" s="32"/>
    </row>
    <row r="106" ht="12.75" customHeight="1">
      <c r="C106" s="31"/>
      <c r="D106" s="31"/>
      <c r="F106" s="32"/>
    </row>
    <row r="107" ht="12.75" customHeight="1">
      <c r="C107" s="31"/>
      <c r="D107" s="31"/>
      <c r="F107" s="32"/>
    </row>
    <row r="108" ht="12.75" customHeight="1">
      <c r="C108" s="31"/>
      <c r="D108" s="31"/>
      <c r="F108" s="32"/>
    </row>
    <row r="109" ht="12.75" customHeight="1">
      <c r="C109" s="31"/>
      <c r="D109" s="31"/>
      <c r="F109" s="32"/>
    </row>
    <row r="110" ht="12.75" customHeight="1">
      <c r="C110" s="31"/>
      <c r="D110" s="31"/>
      <c r="F110" s="32"/>
    </row>
    <row r="111" ht="12.75" customHeight="1">
      <c r="C111" s="31"/>
      <c r="D111" s="31"/>
      <c r="F111" s="32"/>
    </row>
    <row r="112" ht="12.75" customHeight="1">
      <c r="C112" s="31"/>
      <c r="D112" s="31"/>
      <c r="F112" s="32"/>
    </row>
    <row r="113" ht="12.75" customHeight="1">
      <c r="C113" s="31"/>
      <c r="D113" s="31"/>
      <c r="F113" s="32"/>
    </row>
    <row r="114" ht="12.75" customHeight="1">
      <c r="C114" s="31"/>
      <c r="D114" s="31"/>
      <c r="F114" s="32"/>
    </row>
    <row r="115" ht="12.75" customHeight="1">
      <c r="C115" s="31"/>
      <c r="D115" s="31"/>
      <c r="F115" s="32"/>
    </row>
    <row r="116" ht="12.75" customHeight="1">
      <c r="C116" s="31"/>
      <c r="D116" s="31"/>
      <c r="F116" s="32"/>
    </row>
    <row r="117" ht="12.75" customHeight="1">
      <c r="C117" s="31"/>
      <c r="D117" s="31"/>
      <c r="F117" s="32"/>
    </row>
    <row r="118" ht="12.75" customHeight="1">
      <c r="C118" s="31"/>
      <c r="D118" s="31"/>
      <c r="F118" s="32"/>
    </row>
    <row r="119" ht="12.75" customHeight="1">
      <c r="C119" s="31"/>
      <c r="D119" s="31"/>
      <c r="F119" s="32"/>
    </row>
    <row r="120" ht="12.75" customHeight="1">
      <c r="C120" s="31"/>
      <c r="D120" s="31"/>
      <c r="F120" s="32"/>
    </row>
    <row r="121" ht="12.75" customHeight="1">
      <c r="C121" s="31"/>
      <c r="D121" s="31"/>
      <c r="F121" s="32"/>
    </row>
    <row r="122" ht="12.75" customHeight="1">
      <c r="C122" s="31"/>
      <c r="D122" s="31"/>
      <c r="F122" s="32"/>
    </row>
    <row r="123" ht="12.75" customHeight="1">
      <c r="C123" s="31"/>
      <c r="D123" s="31"/>
      <c r="F123" s="32"/>
    </row>
    <row r="124" ht="12.75" customHeight="1">
      <c r="C124" s="31"/>
      <c r="D124" s="31"/>
      <c r="F124" s="32"/>
    </row>
    <row r="125" ht="12.75" customHeight="1">
      <c r="C125" s="31"/>
      <c r="D125" s="31"/>
      <c r="F125" s="32"/>
    </row>
    <row r="126" ht="12.75" customHeight="1">
      <c r="C126" s="31"/>
      <c r="D126" s="31"/>
      <c r="F126" s="32"/>
    </row>
    <row r="127" ht="12.75" customHeight="1">
      <c r="C127" s="31"/>
      <c r="D127" s="31"/>
      <c r="F127" s="32"/>
    </row>
    <row r="128" ht="12.75" customHeight="1">
      <c r="C128" s="31"/>
      <c r="D128" s="31"/>
      <c r="F128" s="32"/>
    </row>
    <row r="129" ht="12.75" customHeight="1">
      <c r="C129" s="31"/>
      <c r="D129" s="31"/>
      <c r="F129" s="32"/>
    </row>
    <row r="130" ht="12.75" customHeight="1">
      <c r="C130" s="31"/>
      <c r="D130" s="31"/>
      <c r="F130" s="32"/>
    </row>
    <row r="131" ht="12.75" customHeight="1">
      <c r="C131" s="31"/>
      <c r="D131" s="31"/>
      <c r="F131" s="32"/>
    </row>
    <row r="132" ht="12.75" customHeight="1">
      <c r="C132" s="31"/>
      <c r="D132" s="31"/>
      <c r="F132" s="32"/>
    </row>
    <row r="133" ht="12.75" customHeight="1">
      <c r="C133" s="31"/>
      <c r="D133" s="31"/>
      <c r="F133" s="32"/>
    </row>
    <row r="134" ht="12.75" customHeight="1">
      <c r="C134" s="31"/>
      <c r="D134" s="31"/>
      <c r="F134" s="32"/>
    </row>
    <row r="135" ht="12.75" customHeight="1">
      <c r="C135" s="31"/>
      <c r="D135" s="31"/>
      <c r="F135" s="32"/>
    </row>
    <row r="136" ht="12.75" customHeight="1">
      <c r="C136" s="31"/>
      <c r="D136" s="31"/>
      <c r="F136" s="32"/>
    </row>
    <row r="137" ht="12.75" customHeight="1">
      <c r="C137" s="31"/>
      <c r="D137" s="31"/>
      <c r="F137" s="32"/>
    </row>
    <row r="138" ht="12.75" customHeight="1">
      <c r="C138" s="31"/>
      <c r="D138" s="31"/>
      <c r="F138" s="32"/>
    </row>
    <row r="139" ht="12.75" customHeight="1">
      <c r="C139" s="31"/>
      <c r="D139" s="31"/>
      <c r="F139" s="32"/>
    </row>
    <row r="140" ht="12.75" customHeight="1">
      <c r="C140" s="31"/>
      <c r="D140" s="31"/>
      <c r="F140" s="32"/>
    </row>
    <row r="141" ht="12.75" customHeight="1">
      <c r="C141" s="31"/>
      <c r="D141" s="31"/>
      <c r="F141" s="32"/>
    </row>
    <row r="142" ht="12.75" customHeight="1">
      <c r="C142" s="31"/>
      <c r="D142" s="31"/>
      <c r="F142" s="32"/>
    </row>
    <row r="143" ht="12.75" customHeight="1">
      <c r="C143" s="31"/>
      <c r="D143" s="31"/>
      <c r="F143" s="32"/>
    </row>
    <row r="144" ht="12.75" customHeight="1">
      <c r="C144" s="31"/>
      <c r="D144" s="31"/>
      <c r="F144" s="32"/>
    </row>
    <row r="145" ht="12.75" customHeight="1">
      <c r="C145" s="31"/>
      <c r="D145" s="31"/>
      <c r="F145" s="32"/>
    </row>
    <row r="146" ht="12.75" customHeight="1">
      <c r="C146" s="31"/>
      <c r="D146" s="31"/>
      <c r="F146" s="32"/>
    </row>
    <row r="147" ht="12.75" customHeight="1">
      <c r="C147" s="31"/>
      <c r="D147" s="31"/>
      <c r="F147" s="32"/>
    </row>
    <row r="148" ht="12.75" customHeight="1">
      <c r="C148" s="31"/>
      <c r="D148" s="31"/>
      <c r="F148" s="32"/>
    </row>
    <row r="149" ht="12.75" customHeight="1">
      <c r="C149" s="31"/>
      <c r="D149" s="31"/>
      <c r="F149" s="32"/>
    </row>
    <row r="150" ht="12.75" customHeight="1">
      <c r="C150" s="31"/>
      <c r="D150" s="31"/>
      <c r="F150" s="32"/>
    </row>
    <row r="151" ht="12.75" customHeight="1">
      <c r="C151" s="31"/>
      <c r="D151" s="31"/>
      <c r="F151" s="32"/>
    </row>
    <row r="152" ht="12.75" customHeight="1">
      <c r="C152" s="31"/>
      <c r="D152" s="31"/>
      <c r="F152" s="32"/>
    </row>
    <row r="153" ht="12.75" customHeight="1">
      <c r="C153" s="31"/>
      <c r="D153" s="31"/>
      <c r="F153" s="32"/>
    </row>
    <row r="154" ht="12.75" customHeight="1">
      <c r="C154" s="31"/>
      <c r="D154" s="31"/>
      <c r="F154" s="32"/>
    </row>
    <row r="155" ht="12.75" customHeight="1">
      <c r="C155" s="31"/>
      <c r="D155" s="31"/>
      <c r="F155" s="32"/>
    </row>
    <row r="156" ht="12.75" customHeight="1">
      <c r="C156" s="31"/>
      <c r="D156" s="31"/>
      <c r="F156" s="32"/>
    </row>
    <row r="157" ht="12.75" customHeight="1">
      <c r="C157" s="31"/>
      <c r="D157" s="31"/>
      <c r="F157" s="32"/>
    </row>
    <row r="158" ht="12.75" customHeight="1">
      <c r="C158" s="31"/>
      <c r="D158" s="31"/>
      <c r="F158" s="32"/>
    </row>
    <row r="159" ht="12.75" customHeight="1">
      <c r="C159" s="31"/>
      <c r="D159" s="31"/>
      <c r="F159" s="32"/>
    </row>
    <row r="160" ht="12.75" customHeight="1">
      <c r="C160" s="31"/>
      <c r="D160" s="31"/>
      <c r="F160" s="32"/>
    </row>
    <row r="161" ht="12.75" customHeight="1">
      <c r="C161" s="31"/>
      <c r="D161" s="31"/>
      <c r="F161" s="32"/>
    </row>
    <row r="162" ht="12.75" customHeight="1">
      <c r="C162" s="31"/>
      <c r="D162" s="31"/>
      <c r="F162" s="32"/>
    </row>
    <row r="163" ht="12.75" customHeight="1">
      <c r="C163" s="31"/>
      <c r="D163" s="31"/>
      <c r="F163" s="32"/>
    </row>
    <row r="164" ht="12.75" customHeight="1">
      <c r="C164" s="31"/>
      <c r="D164" s="31"/>
      <c r="F164" s="32"/>
    </row>
    <row r="165" ht="12.75" customHeight="1">
      <c r="C165" s="31"/>
      <c r="D165" s="31"/>
      <c r="F165" s="32"/>
    </row>
    <row r="166" ht="12.75" customHeight="1">
      <c r="C166" s="31"/>
      <c r="D166" s="31"/>
      <c r="F166" s="32"/>
    </row>
    <row r="167" ht="12.75" customHeight="1">
      <c r="C167" s="31"/>
      <c r="D167" s="31"/>
      <c r="F167" s="32"/>
    </row>
    <row r="168" ht="12.75" customHeight="1">
      <c r="C168" s="31"/>
      <c r="D168" s="31"/>
      <c r="F168" s="32"/>
    </row>
    <row r="169" ht="12.75" customHeight="1">
      <c r="C169" s="31"/>
      <c r="D169" s="31"/>
      <c r="F169" s="32"/>
    </row>
    <row r="170" ht="12.75" customHeight="1">
      <c r="C170" s="31"/>
      <c r="D170" s="31"/>
      <c r="F170" s="32"/>
    </row>
    <row r="171" ht="12.75" customHeight="1">
      <c r="C171" s="31"/>
      <c r="D171" s="31"/>
      <c r="F171" s="32"/>
    </row>
    <row r="172" ht="12.75" customHeight="1">
      <c r="C172" s="31"/>
      <c r="D172" s="31"/>
      <c r="F172" s="32"/>
    </row>
    <row r="173" ht="12.75" customHeight="1">
      <c r="C173" s="31"/>
      <c r="D173" s="31"/>
      <c r="F173" s="32"/>
    </row>
    <row r="174" ht="12.75" customHeight="1">
      <c r="C174" s="31"/>
      <c r="D174" s="31"/>
      <c r="F174" s="32"/>
    </row>
    <row r="175" ht="12.75" customHeight="1">
      <c r="C175" s="31"/>
      <c r="D175" s="31"/>
      <c r="F175" s="32"/>
    </row>
    <row r="176" ht="12.75" customHeight="1">
      <c r="C176" s="31"/>
      <c r="D176" s="31"/>
      <c r="F176" s="32"/>
    </row>
    <row r="177" ht="12.75" customHeight="1">
      <c r="C177" s="31"/>
      <c r="D177" s="31"/>
      <c r="F177" s="32"/>
    </row>
    <row r="178" ht="12.75" customHeight="1">
      <c r="C178" s="31"/>
      <c r="D178" s="31"/>
      <c r="F178" s="32"/>
    </row>
    <row r="179" ht="12.75" customHeight="1">
      <c r="C179" s="31"/>
      <c r="D179" s="31"/>
      <c r="F179" s="32"/>
    </row>
    <row r="180" ht="12.75" customHeight="1">
      <c r="C180" s="31"/>
      <c r="D180" s="31"/>
      <c r="F180" s="32"/>
    </row>
    <row r="181" ht="12.75" customHeight="1">
      <c r="C181" s="31"/>
      <c r="D181" s="31"/>
      <c r="F181" s="32"/>
    </row>
    <row r="182" ht="12.75" customHeight="1">
      <c r="C182" s="31"/>
      <c r="D182" s="31"/>
      <c r="F182" s="32"/>
    </row>
    <row r="183" ht="12.75" customHeight="1">
      <c r="C183" s="31"/>
      <c r="D183" s="31"/>
      <c r="F183" s="32"/>
    </row>
    <row r="184" ht="12.75" customHeight="1">
      <c r="C184" s="31"/>
      <c r="D184" s="31"/>
      <c r="F184" s="32"/>
    </row>
    <row r="185" ht="12.75" customHeight="1">
      <c r="C185" s="31"/>
      <c r="D185" s="31"/>
      <c r="F185" s="32"/>
    </row>
    <row r="186" ht="12.75" customHeight="1">
      <c r="C186" s="31"/>
      <c r="D186" s="31"/>
      <c r="F186" s="32"/>
    </row>
    <row r="187" ht="12.75" customHeight="1">
      <c r="C187" s="31"/>
      <c r="D187" s="31"/>
      <c r="F187" s="32"/>
    </row>
    <row r="188" ht="12.75" customHeight="1">
      <c r="C188" s="31"/>
      <c r="D188" s="31"/>
      <c r="F188" s="32"/>
    </row>
    <row r="189" ht="12.75" customHeight="1">
      <c r="C189" s="31"/>
      <c r="D189" s="31"/>
      <c r="F189" s="32"/>
    </row>
    <row r="190" ht="12.75" customHeight="1">
      <c r="C190" s="31"/>
      <c r="D190" s="31"/>
      <c r="F190" s="32"/>
    </row>
    <row r="191" ht="12.75" customHeight="1">
      <c r="C191" s="31"/>
      <c r="D191" s="31"/>
      <c r="F191" s="32"/>
    </row>
    <row r="192" ht="12.75" customHeight="1">
      <c r="C192" s="31"/>
      <c r="D192" s="31"/>
      <c r="F192" s="32"/>
    </row>
    <row r="193" ht="12.75" customHeight="1">
      <c r="C193" s="31"/>
      <c r="D193" s="31"/>
      <c r="F193" s="32"/>
    </row>
    <row r="194" ht="12.75" customHeight="1">
      <c r="C194" s="31"/>
      <c r="D194" s="31"/>
      <c r="F194" s="32"/>
    </row>
    <row r="195" ht="12.75" customHeight="1">
      <c r="C195" s="31"/>
      <c r="D195" s="31"/>
      <c r="F195" s="32"/>
    </row>
    <row r="196" ht="12.75" customHeight="1">
      <c r="C196" s="31"/>
      <c r="D196" s="31"/>
      <c r="F196" s="32"/>
    </row>
    <row r="197" ht="12.75" customHeight="1">
      <c r="C197" s="31"/>
      <c r="D197" s="31"/>
      <c r="F197" s="32"/>
    </row>
    <row r="198" ht="12.75" customHeight="1">
      <c r="C198" s="31"/>
      <c r="D198" s="31"/>
      <c r="F198" s="32"/>
    </row>
    <row r="199" ht="12.75" customHeight="1">
      <c r="C199" s="31"/>
      <c r="D199" s="31"/>
      <c r="F199" s="32"/>
    </row>
    <row r="200" ht="12.75" customHeight="1">
      <c r="C200" s="31"/>
      <c r="D200" s="31"/>
      <c r="F200" s="32"/>
    </row>
    <row r="201" ht="12.75" customHeight="1">
      <c r="C201" s="31"/>
      <c r="D201" s="31"/>
      <c r="F201" s="32"/>
    </row>
    <row r="202" ht="12.75" customHeight="1">
      <c r="C202" s="31"/>
      <c r="D202" s="31"/>
      <c r="F202" s="32"/>
    </row>
    <row r="203" ht="12.75" customHeight="1">
      <c r="C203" s="31"/>
      <c r="D203" s="31"/>
      <c r="F203" s="32"/>
    </row>
    <row r="204" ht="12.75" customHeight="1">
      <c r="C204" s="31"/>
      <c r="D204" s="31"/>
      <c r="F204" s="32"/>
    </row>
    <row r="205" ht="12.75" customHeight="1">
      <c r="C205" s="31"/>
      <c r="D205" s="31"/>
      <c r="F205" s="32"/>
    </row>
    <row r="206" ht="12.75" customHeight="1">
      <c r="C206" s="31"/>
      <c r="D206" s="31"/>
      <c r="F206" s="32"/>
    </row>
    <row r="207" ht="12.75" customHeight="1">
      <c r="C207" s="31"/>
      <c r="D207" s="31"/>
      <c r="F207" s="32"/>
    </row>
    <row r="208" ht="12.75" customHeight="1">
      <c r="C208" s="31"/>
      <c r="D208" s="31"/>
      <c r="F208" s="32"/>
    </row>
    <row r="209" ht="12.75" customHeight="1">
      <c r="C209" s="31"/>
      <c r="D209" s="31"/>
      <c r="F209" s="32"/>
    </row>
    <row r="210" ht="12.75" customHeight="1">
      <c r="C210" s="31"/>
      <c r="D210" s="31"/>
      <c r="F210" s="32"/>
    </row>
    <row r="211" ht="12.75" customHeight="1">
      <c r="C211" s="31"/>
      <c r="D211" s="31"/>
      <c r="F211" s="32"/>
    </row>
    <row r="212" ht="12.75" customHeight="1">
      <c r="C212" s="31"/>
      <c r="D212" s="31"/>
      <c r="F212" s="32"/>
    </row>
    <row r="213" ht="12.75" customHeight="1">
      <c r="C213" s="31"/>
      <c r="D213" s="31"/>
      <c r="F213" s="32"/>
    </row>
    <row r="214" ht="12.75" customHeight="1">
      <c r="C214" s="31"/>
      <c r="D214" s="31"/>
      <c r="F214" s="32"/>
    </row>
    <row r="215" ht="12.75" customHeight="1">
      <c r="C215" s="31"/>
      <c r="D215" s="31"/>
      <c r="F215" s="32"/>
    </row>
    <row r="216" ht="12.75" customHeight="1">
      <c r="C216" s="31"/>
      <c r="D216" s="31"/>
      <c r="F216" s="32"/>
    </row>
    <row r="217" ht="12.75" customHeight="1">
      <c r="C217" s="31"/>
      <c r="D217" s="31"/>
      <c r="F217" s="32"/>
    </row>
    <row r="218" ht="12.75" customHeight="1">
      <c r="C218" s="31"/>
      <c r="D218" s="31"/>
      <c r="F218" s="32"/>
    </row>
    <row r="219" ht="12.75" customHeight="1">
      <c r="C219" s="31"/>
      <c r="D219" s="31"/>
      <c r="F219" s="32"/>
    </row>
    <row r="220" ht="12.75" customHeight="1">
      <c r="C220" s="31"/>
      <c r="D220" s="31"/>
      <c r="F220" s="32"/>
    </row>
    <row r="221" ht="12.75" customHeight="1">
      <c r="C221" s="31"/>
      <c r="D221" s="31"/>
      <c r="F221" s="32"/>
    </row>
    <row r="222" ht="12.75" customHeight="1">
      <c r="C222" s="31"/>
      <c r="D222" s="31"/>
      <c r="F222" s="32"/>
    </row>
    <row r="223" ht="12.75" customHeight="1">
      <c r="C223" s="31"/>
      <c r="D223" s="31"/>
      <c r="F223" s="32"/>
    </row>
    <row r="224" ht="12.75" customHeight="1">
      <c r="C224" s="31"/>
      <c r="D224" s="31"/>
      <c r="F224" s="32"/>
    </row>
    <row r="225" ht="12.75" customHeight="1">
      <c r="C225" s="31"/>
      <c r="D225" s="31"/>
      <c r="F225" s="32"/>
    </row>
    <row r="226" ht="12.75" customHeight="1">
      <c r="C226" s="31"/>
      <c r="D226" s="31"/>
      <c r="F226" s="32"/>
    </row>
    <row r="227" ht="12.75" customHeight="1">
      <c r="C227" s="31"/>
      <c r="D227" s="31"/>
      <c r="F227" s="32"/>
    </row>
    <row r="228" ht="12.75" customHeight="1">
      <c r="C228" s="31"/>
      <c r="D228" s="31"/>
      <c r="F228" s="32"/>
    </row>
    <row r="229" ht="12.75" customHeight="1">
      <c r="C229" s="31"/>
      <c r="D229" s="31"/>
      <c r="F229" s="32"/>
    </row>
    <row r="230" ht="12.75" customHeight="1">
      <c r="C230" s="31"/>
      <c r="D230" s="31"/>
      <c r="F230" s="32"/>
    </row>
    <row r="231" ht="12.75" customHeight="1">
      <c r="C231" s="31"/>
      <c r="D231" s="31"/>
      <c r="F231" s="32"/>
    </row>
    <row r="232" ht="12.75" customHeight="1">
      <c r="C232" s="31"/>
      <c r="D232" s="31"/>
      <c r="F232" s="32"/>
    </row>
    <row r="233" ht="12.75" customHeight="1">
      <c r="C233" s="31"/>
      <c r="D233" s="31"/>
      <c r="F233" s="32"/>
    </row>
    <row r="234" ht="12.75" customHeight="1">
      <c r="C234" s="31"/>
      <c r="D234" s="31"/>
      <c r="F234" s="32"/>
    </row>
    <row r="235" ht="12.75" customHeight="1">
      <c r="C235" s="31"/>
      <c r="D235" s="31"/>
      <c r="F235" s="32"/>
    </row>
    <row r="236" ht="12.75" customHeight="1">
      <c r="C236" s="31"/>
      <c r="D236" s="31"/>
      <c r="F236" s="32"/>
    </row>
    <row r="237" ht="12.75" customHeight="1">
      <c r="C237" s="31"/>
      <c r="D237" s="31"/>
      <c r="F237" s="32"/>
    </row>
    <row r="238" ht="12.75" customHeight="1">
      <c r="C238" s="31"/>
      <c r="D238" s="31"/>
      <c r="F238" s="32"/>
    </row>
    <row r="239" ht="12.75" customHeight="1">
      <c r="C239" s="31"/>
      <c r="D239" s="31"/>
      <c r="F239" s="32"/>
    </row>
    <row r="240" ht="12.75" customHeight="1">
      <c r="C240" s="31"/>
      <c r="D240" s="31"/>
      <c r="F240" s="32"/>
    </row>
    <row r="241" ht="12.75" customHeight="1">
      <c r="C241" s="31"/>
      <c r="D241" s="31"/>
      <c r="F241" s="32"/>
    </row>
    <row r="242" ht="12.75" customHeight="1">
      <c r="C242" s="31"/>
      <c r="D242" s="31"/>
      <c r="F242" s="32"/>
    </row>
    <row r="243" ht="12.75" customHeight="1">
      <c r="C243" s="31"/>
      <c r="D243" s="31"/>
      <c r="F243" s="32"/>
    </row>
    <row r="244" ht="12.75" customHeight="1">
      <c r="C244" s="31"/>
      <c r="D244" s="31"/>
      <c r="F244" s="32"/>
    </row>
    <row r="245" ht="12.75" customHeight="1">
      <c r="C245" s="31"/>
      <c r="D245" s="31"/>
      <c r="F245" s="32"/>
    </row>
    <row r="246" ht="12.75" customHeight="1">
      <c r="C246" s="31"/>
      <c r="D246" s="31"/>
      <c r="F246" s="32"/>
    </row>
    <row r="247" ht="12.75" customHeight="1">
      <c r="C247" s="31"/>
      <c r="D247" s="31"/>
      <c r="F247" s="32"/>
    </row>
    <row r="248" ht="12.75" customHeight="1">
      <c r="C248" s="31"/>
      <c r="D248" s="31"/>
      <c r="F248" s="32"/>
    </row>
    <row r="249" ht="12.75" customHeight="1">
      <c r="C249" s="31"/>
      <c r="D249" s="31"/>
      <c r="F249" s="32"/>
    </row>
    <row r="250" ht="12.75" customHeight="1">
      <c r="C250" s="31"/>
      <c r="D250" s="31"/>
      <c r="F250" s="32"/>
    </row>
    <row r="251" ht="12.75" customHeight="1">
      <c r="C251" s="31"/>
      <c r="D251" s="31"/>
      <c r="F251" s="32"/>
    </row>
    <row r="252" ht="12.75" customHeight="1">
      <c r="C252" s="31"/>
      <c r="D252" s="31"/>
      <c r="F252" s="32"/>
    </row>
    <row r="253" ht="12.75" customHeight="1">
      <c r="C253" s="31"/>
      <c r="D253" s="31"/>
      <c r="F253" s="32"/>
    </row>
    <row r="254" ht="12.75" customHeight="1">
      <c r="C254" s="31"/>
      <c r="D254" s="31"/>
      <c r="F254" s="32"/>
    </row>
    <row r="255" ht="12.75" customHeight="1">
      <c r="C255" s="31"/>
      <c r="D255" s="31"/>
      <c r="F255" s="32"/>
    </row>
    <row r="256" ht="12.75" customHeight="1">
      <c r="C256" s="31"/>
      <c r="D256" s="31"/>
      <c r="F256" s="32"/>
    </row>
    <row r="257" ht="12.75" customHeight="1">
      <c r="C257" s="31"/>
      <c r="D257" s="31"/>
      <c r="F257" s="32"/>
    </row>
    <row r="258" ht="12.75" customHeight="1">
      <c r="C258" s="31"/>
      <c r="D258" s="31"/>
      <c r="F258" s="32"/>
    </row>
    <row r="259" ht="12.75" customHeight="1">
      <c r="C259" s="31"/>
      <c r="D259" s="31"/>
      <c r="F259" s="32"/>
    </row>
    <row r="260" ht="12.75" customHeight="1">
      <c r="C260" s="31"/>
      <c r="D260" s="31"/>
      <c r="F260" s="32"/>
    </row>
    <row r="261" ht="12.75" customHeight="1">
      <c r="C261" s="31"/>
      <c r="D261" s="31"/>
      <c r="F261" s="32"/>
    </row>
    <row r="262" ht="12.75" customHeight="1">
      <c r="C262" s="31"/>
      <c r="D262" s="31"/>
      <c r="F262" s="32"/>
    </row>
    <row r="263" ht="12.75" customHeight="1">
      <c r="C263" s="31"/>
      <c r="D263" s="31"/>
      <c r="F263" s="32"/>
    </row>
    <row r="264" ht="12.75" customHeight="1">
      <c r="C264" s="31"/>
      <c r="D264" s="31"/>
      <c r="F264" s="32"/>
    </row>
    <row r="265" ht="12.75" customHeight="1">
      <c r="C265" s="31"/>
      <c r="D265" s="31"/>
      <c r="F265" s="32"/>
    </row>
    <row r="266" ht="12.75" customHeight="1">
      <c r="C266" s="31"/>
      <c r="D266" s="31"/>
      <c r="F266" s="32"/>
    </row>
    <row r="267" ht="12.75" customHeight="1">
      <c r="C267" s="31"/>
      <c r="D267" s="31"/>
      <c r="F267" s="32"/>
    </row>
    <row r="268" ht="12.75" customHeight="1">
      <c r="C268" s="31"/>
      <c r="D268" s="31"/>
      <c r="F268" s="32"/>
    </row>
    <row r="269" ht="12.75" customHeight="1">
      <c r="C269" s="31"/>
      <c r="D269" s="31"/>
      <c r="F269" s="32"/>
    </row>
    <row r="270" ht="12.75" customHeight="1">
      <c r="C270" s="31"/>
      <c r="D270" s="31"/>
      <c r="F270" s="32"/>
    </row>
    <row r="271" ht="12.75" customHeight="1">
      <c r="C271" s="31"/>
      <c r="D271" s="31"/>
      <c r="F271" s="32"/>
    </row>
    <row r="272" ht="12.75" customHeight="1">
      <c r="C272" s="31"/>
      <c r="D272" s="31"/>
      <c r="F272" s="32"/>
    </row>
    <row r="273" ht="12.75" customHeight="1">
      <c r="C273" s="31"/>
      <c r="D273" s="31"/>
      <c r="F273" s="32"/>
    </row>
    <row r="274" ht="12.75" customHeight="1">
      <c r="C274" s="31"/>
      <c r="D274" s="31"/>
      <c r="F274" s="32"/>
    </row>
    <row r="275" ht="12.75" customHeight="1">
      <c r="C275" s="31"/>
      <c r="D275" s="31"/>
      <c r="F275" s="32"/>
    </row>
    <row r="276" ht="12.75" customHeight="1">
      <c r="C276" s="31"/>
      <c r="D276" s="31"/>
      <c r="F276" s="32"/>
    </row>
    <row r="277" ht="12.75" customHeight="1">
      <c r="C277" s="31"/>
      <c r="D277" s="31"/>
      <c r="F277" s="32"/>
    </row>
    <row r="278" ht="12.75" customHeight="1">
      <c r="C278" s="31"/>
      <c r="D278" s="31"/>
      <c r="F278" s="32"/>
    </row>
    <row r="279" ht="12.75" customHeight="1">
      <c r="C279" s="31"/>
      <c r="D279" s="31"/>
      <c r="F279" s="32"/>
    </row>
    <row r="280" ht="12.75" customHeight="1">
      <c r="C280" s="31"/>
      <c r="D280" s="31"/>
      <c r="F280" s="32"/>
    </row>
    <row r="281" ht="12.75" customHeight="1">
      <c r="C281" s="31"/>
      <c r="D281" s="31"/>
      <c r="F281" s="32"/>
    </row>
    <row r="282" ht="12.75" customHeight="1">
      <c r="C282" s="31"/>
      <c r="D282" s="31"/>
      <c r="F282" s="32"/>
    </row>
    <row r="283" ht="12.75" customHeight="1">
      <c r="C283" s="31"/>
      <c r="D283" s="31"/>
      <c r="F283" s="32"/>
    </row>
    <row r="284" ht="12.75" customHeight="1">
      <c r="C284" s="31"/>
      <c r="D284" s="31"/>
      <c r="F284" s="32"/>
    </row>
    <row r="285" ht="12.75" customHeight="1">
      <c r="C285" s="31"/>
      <c r="D285" s="31"/>
      <c r="F285" s="32"/>
    </row>
    <row r="286" ht="12.75" customHeight="1">
      <c r="C286" s="31"/>
      <c r="D286" s="31"/>
      <c r="F286" s="32"/>
    </row>
    <row r="287" ht="12.75" customHeight="1">
      <c r="C287" s="31"/>
      <c r="D287" s="31"/>
      <c r="F287" s="32"/>
    </row>
    <row r="288" ht="12.75" customHeight="1">
      <c r="C288" s="31"/>
      <c r="D288" s="31"/>
      <c r="F288" s="32"/>
    </row>
    <row r="289" ht="12.75" customHeight="1">
      <c r="C289" s="31"/>
      <c r="D289" s="31"/>
      <c r="F289" s="32"/>
    </row>
    <row r="290" ht="12.75" customHeight="1">
      <c r="C290" s="31"/>
      <c r="D290" s="31"/>
      <c r="F290" s="32"/>
    </row>
    <row r="291" ht="12.75" customHeight="1">
      <c r="C291" s="31"/>
      <c r="D291" s="31"/>
      <c r="F291" s="32"/>
    </row>
    <row r="292" ht="12.75" customHeight="1">
      <c r="C292" s="31"/>
      <c r="D292" s="31"/>
      <c r="F292" s="32"/>
    </row>
    <row r="293" ht="12.75" customHeight="1">
      <c r="C293" s="31"/>
      <c r="D293" s="31"/>
      <c r="F293" s="32"/>
    </row>
    <row r="294" ht="12.75" customHeight="1">
      <c r="C294" s="31"/>
      <c r="D294" s="31"/>
      <c r="F294" s="32"/>
    </row>
    <row r="295" ht="12.75" customHeight="1">
      <c r="C295" s="31"/>
      <c r="D295" s="31"/>
      <c r="F295" s="32"/>
    </row>
    <row r="296" ht="12.75" customHeight="1">
      <c r="C296" s="31"/>
      <c r="D296" s="31"/>
      <c r="F296" s="32"/>
    </row>
    <row r="297" ht="12.75" customHeight="1">
      <c r="C297" s="31"/>
      <c r="D297" s="31"/>
      <c r="F297" s="32"/>
    </row>
    <row r="298" ht="12.75" customHeight="1">
      <c r="C298" s="31"/>
      <c r="D298" s="31"/>
      <c r="F298" s="32"/>
    </row>
    <row r="299" ht="12.75" customHeight="1">
      <c r="C299" s="31"/>
      <c r="D299" s="31"/>
      <c r="F299" s="32"/>
    </row>
    <row r="300" ht="12.75" customHeight="1">
      <c r="C300" s="31"/>
      <c r="D300" s="31"/>
      <c r="F300" s="32"/>
    </row>
    <row r="301" ht="12.75" customHeight="1">
      <c r="C301" s="31"/>
      <c r="D301" s="31"/>
      <c r="F301" s="32"/>
    </row>
    <row r="302" ht="12.75" customHeight="1">
      <c r="C302" s="31"/>
      <c r="D302" s="31"/>
      <c r="F302" s="32"/>
    </row>
    <row r="303" ht="12.75" customHeight="1">
      <c r="C303" s="31"/>
      <c r="D303" s="31"/>
      <c r="F303" s="32"/>
    </row>
    <row r="304" ht="12.75" customHeight="1">
      <c r="C304" s="31"/>
      <c r="D304" s="31"/>
      <c r="F304" s="32"/>
    </row>
    <row r="305" ht="12.75" customHeight="1">
      <c r="C305" s="31"/>
      <c r="D305" s="31"/>
      <c r="F305" s="32"/>
    </row>
    <row r="306" ht="12.75" customHeight="1">
      <c r="C306" s="31"/>
      <c r="D306" s="31"/>
      <c r="F306" s="32"/>
    </row>
    <row r="307" ht="12.75" customHeight="1">
      <c r="C307" s="31"/>
      <c r="D307" s="31"/>
      <c r="F307" s="32"/>
    </row>
    <row r="308" ht="12.75" customHeight="1">
      <c r="C308" s="31"/>
      <c r="D308" s="31"/>
      <c r="F308" s="32"/>
    </row>
    <row r="309" ht="12.75" customHeight="1">
      <c r="C309" s="31"/>
      <c r="D309" s="31"/>
      <c r="F309" s="32"/>
    </row>
    <row r="310" ht="12.75" customHeight="1">
      <c r="C310" s="31"/>
      <c r="D310" s="31"/>
      <c r="F310" s="32"/>
    </row>
    <row r="311" ht="12.75" customHeight="1">
      <c r="C311" s="31"/>
      <c r="D311" s="31"/>
      <c r="F311" s="32"/>
    </row>
    <row r="312" ht="12.75" customHeight="1">
      <c r="C312" s="31"/>
      <c r="D312" s="31"/>
      <c r="F312" s="32"/>
    </row>
    <row r="313" ht="12.75" customHeight="1">
      <c r="C313" s="31"/>
      <c r="D313" s="31"/>
      <c r="F313" s="32"/>
    </row>
    <row r="314" ht="12.75" customHeight="1">
      <c r="C314" s="31"/>
      <c r="D314" s="31"/>
      <c r="F314" s="32"/>
    </row>
    <row r="315" ht="12.75" customHeight="1">
      <c r="C315" s="31"/>
      <c r="D315" s="31"/>
      <c r="F315" s="32"/>
    </row>
    <row r="316" ht="12.75" customHeight="1">
      <c r="C316" s="31"/>
      <c r="D316" s="31"/>
      <c r="F316" s="32"/>
    </row>
    <row r="317" ht="12.75" customHeight="1">
      <c r="C317" s="31"/>
      <c r="D317" s="31"/>
      <c r="F317" s="32"/>
    </row>
    <row r="318" ht="12.75" customHeight="1">
      <c r="C318" s="31"/>
      <c r="D318" s="31"/>
      <c r="F318" s="32"/>
    </row>
    <row r="319" ht="12.75" customHeight="1">
      <c r="C319" s="31"/>
      <c r="D319" s="31"/>
      <c r="F319" s="32"/>
    </row>
    <row r="320" ht="12.75" customHeight="1">
      <c r="C320" s="31"/>
      <c r="D320" s="31"/>
      <c r="F320" s="32"/>
    </row>
    <row r="321" ht="12.75" customHeight="1">
      <c r="C321" s="31"/>
      <c r="D321" s="31"/>
      <c r="F321" s="32"/>
    </row>
    <row r="322" ht="12.75" customHeight="1">
      <c r="C322" s="31"/>
      <c r="D322" s="31"/>
      <c r="F322" s="32"/>
    </row>
    <row r="323" ht="12.75" customHeight="1">
      <c r="C323" s="31"/>
      <c r="D323" s="31"/>
      <c r="F323" s="32"/>
    </row>
    <row r="324" ht="12.75" customHeight="1">
      <c r="C324" s="31"/>
      <c r="D324" s="31"/>
      <c r="F324" s="32"/>
    </row>
    <row r="325" ht="12.75" customHeight="1">
      <c r="C325" s="31"/>
      <c r="D325" s="31"/>
      <c r="F325" s="32"/>
    </row>
    <row r="326" ht="12.75" customHeight="1">
      <c r="C326" s="31"/>
      <c r="D326" s="31"/>
      <c r="F326" s="32"/>
    </row>
    <row r="327" ht="12.75" customHeight="1">
      <c r="C327" s="31"/>
      <c r="D327" s="31"/>
      <c r="F327" s="32"/>
    </row>
    <row r="328" ht="12.75" customHeight="1">
      <c r="C328" s="31"/>
      <c r="D328" s="31"/>
      <c r="F328" s="32"/>
    </row>
    <row r="329" ht="12.75" customHeight="1">
      <c r="C329" s="31"/>
      <c r="D329" s="31"/>
      <c r="F329" s="32"/>
    </row>
    <row r="330" ht="12.75" customHeight="1">
      <c r="C330" s="31"/>
      <c r="D330" s="31"/>
      <c r="F330" s="32"/>
    </row>
    <row r="331" ht="12.75" customHeight="1">
      <c r="C331" s="31"/>
      <c r="D331" s="31"/>
      <c r="F331" s="32"/>
    </row>
    <row r="332" ht="12.75" customHeight="1">
      <c r="C332" s="31"/>
      <c r="D332" s="31"/>
      <c r="F332" s="32"/>
    </row>
    <row r="333" ht="12.75" customHeight="1">
      <c r="C333" s="31"/>
      <c r="D333" s="31"/>
      <c r="F333" s="32"/>
    </row>
    <row r="334" ht="12.75" customHeight="1">
      <c r="C334" s="31"/>
      <c r="D334" s="31"/>
      <c r="F334" s="32"/>
    </row>
    <row r="335" ht="12.75" customHeight="1">
      <c r="C335" s="31"/>
      <c r="D335" s="31"/>
      <c r="F335" s="32"/>
    </row>
    <row r="336" ht="12.75" customHeight="1">
      <c r="C336" s="31"/>
      <c r="D336" s="31"/>
      <c r="F336" s="32"/>
    </row>
    <row r="337" ht="12.75" customHeight="1">
      <c r="C337" s="31"/>
      <c r="D337" s="31"/>
      <c r="F337" s="32"/>
    </row>
    <row r="338" ht="12.75" customHeight="1">
      <c r="C338" s="31"/>
      <c r="D338" s="31"/>
      <c r="F338" s="32"/>
    </row>
    <row r="339" ht="12.75" customHeight="1">
      <c r="C339" s="31"/>
      <c r="D339" s="31"/>
      <c r="F339" s="32"/>
    </row>
    <row r="340" ht="12.75" customHeight="1">
      <c r="C340" s="31"/>
      <c r="D340" s="31"/>
      <c r="F340" s="32"/>
    </row>
    <row r="341" ht="12.75" customHeight="1">
      <c r="C341" s="31"/>
      <c r="D341" s="31"/>
      <c r="F341" s="32"/>
    </row>
    <row r="342" ht="12.75" customHeight="1">
      <c r="C342" s="31"/>
      <c r="D342" s="31"/>
      <c r="F342" s="32"/>
    </row>
    <row r="343" ht="12.75" customHeight="1">
      <c r="C343" s="31"/>
      <c r="D343" s="31"/>
      <c r="F343" s="32"/>
    </row>
    <row r="344" ht="12.75" customHeight="1">
      <c r="C344" s="31"/>
      <c r="D344" s="31"/>
      <c r="F344" s="32"/>
    </row>
    <row r="345" ht="12.75" customHeight="1">
      <c r="C345" s="31"/>
      <c r="D345" s="31"/>
      <c r="F345" s="32"/>
    </row>
    <row r="346" ht="12.75" customHeight="1">
      <c r="C346" s="31"/>
      <c r="D346" s="31"/>
      <c r="F346" s="32"/>
    </row>
    <row r="347" ht="12.75" customHeight="1">
      <c r="C347" s="31"/>
      <c r="D347" s="31"/>
      <c r="F347" s="32"/>
    </row>
    <row r="348" ht="12.75" customHeight="1">
      <c r="C348" s="31"/>
      <c r="D348" s="31"/>
      <c r="F348" s="32"/>
    </row>
    <row r="349" ht="12.75" customHeight="1">
      <c r="C349" s="31"/>
      <c r="D349" s="31"/>
      <c r="F349" s="32"/>
    </row>
    <row r="350" ht="12.75" customHeight="1">
      <c r="C350" s="31"/>
      <c r="D350" s="31"/>
      <c r="F350" s="32"/>
    </row>
    <row r="351" ht="12.75" customHeight="1">
      <c r="C351" s="31"/>
      <c r="D351" s="31"/>
      <c r="F351" s="32"/>
    </row>
    <row r="352" ht="12.75" customHeight="1">
      <c r="C352" s="31"/>
      <c r="D352" s="31"/>
      <c r="F352" s="32"/>
    </row>
    <row r="353" ht="12.75" customHeight="1">
      <c r="C353" s="31"/>
      <c r="D353" s="31"/>
      <c r="F353" s="32"/>
    </row>
    <row r="354" ht="12.75" customHeight="1">
      <c r="C354" s="31"/>
      <c r="D354" s="31"/>
      <c r="F354" s="32"/>
    </row>
    <row r="355" ht="12.75" customHeight="1">
      <c r="C355" s="31"/>
      <c r="D355" s="31"/>
      <c r="F355" s="32"/>
    </row>
    <row r="356" ht="12.75" customHeight="1">
      <c r="C356" s="31"/>
      <c r="D356" s="31"/>
      <c r="F356" s="32"/>
    </row>
    <row r="357" ht="12.75" customHeight="1">
      <c r="C357" s="31"/>
      <c r="D357" s="31"/>
      <c r="F357" s="32"/>
    </row>
    <row r="358" ht="12.75" customHeight="1">
      <c r="C358" s="31"/>
      <c r="D358" s="31"/>
      <c r="F358" s="32"/>
    </row>
    <row r="359" ht="12.75" customHeight="1">
      <c r="C359" s="31"/>
      <c r="D359" s="31"/>
      <c r="F359" s="32"/>
    </row>
    <row r="360" ht="12.75" customHeight="1">
      <c r="C360" s="31"/>
      <c r="D360" s="31"/>
      <c r="F360" s="32"/>
    </row>
    <row r="361" ht="12.75" customHeight="1">
      <c r="C361" s="31"/>
      <c r="D361" s="31"/>
      <c r="F361" s="32"/>
    </row>
    <row r="362" ht="12.75" customHeight="1">
      <c r="C362" s="31"/>
      <c r="D362" s="31"/>
      <c r="F362" s="32"/>
    </row>
    <row r="363" ht="12.75" customHeight="1">
      <c r="C363" s="31"/>
      <c r="D363" s="31"/>
      <c r="F363" s="32"/>
    </row>
    <row r="364" ht="12.75" customHeight="1">
      <c r="C364" s="31"/>
      <c r="D364" s="31"/>
      <c r="F364" s="32"/>
    </row>
    <row r="365" ht="12.75" customHeight="1">
      <c r="C365" s="31"/>
      <c r="D365" s="31"/>
      <c r="F365" s="32"/>
    </row>
    <row r="366" ht="12.75" customHeight="1">
      <c r="C366" s="31"/>
      <c r="D366" s="31"/>
      <c r="F366" s="32"/>
    </row>
    <row r="367" ht="12.75" customHeight="1">
      <c r="C367" s="31"/>
      <c r="D367" s="31"/>
      <c r="F367" s="32"/>
    </row>
    <row r="368" ht="12.75" customHeight="1">
      <c r="C368" s="31"/>
      <c r="D368" s="31"/>
      <c r="F368" s="32"/>
    </row>
    <row r="369" ht="12.75" customHeight="1">
      <c r="C369" s="31"/>
      <c r="D369" s="31"/>
      <c r="F369" s="32"/>
    </row>
    <row r="370" ht="12.75" customHeight="1">
      <c r="C370" s="31"/>
      <c r="D370" s="31"/>
      <c r="F370" s="32"/>
    </row>
    <row r="371" ht="12.75" customHeight="1">
      <c r="C371" s="31"/>
      <c r="D371" s="31"/>
      <c r="F371" s="32"/>
    </row>
    <row r="372" ht="12.75" customHeight="1">
      <c r="C372" s="31"/>
      <c r="D372" s="31"/>
      <c r="F372" s="32"/>
    </row>
    <row r="373" ht="12.75" customHeight="1">
      <c r="C373" s="31"/>
      <c r="D373" s="31"/>
      <c r="F373" s="32"/>
    </row>
    <row r="374" ht="12.75" customHeight="1">
      <c r="C374" s="31"/>
      <c r="D374" s="31"/>
      <c r="F374" s="32"/>
    </row>
    <row r="375" ht="12.75" customHeight="1">
      <c r="C375" s="31"/>
      <c r="D375" s="31"/>
      <c r="F375" s="32"/>
    </row>
    <row r="376" ht="12.75" customHeight="1">
      <c r="C376" s="31"/>
      <c r="D376" s="31"/>
      <c r="F376" s="32"/>
    </row>
    <row r="377" ht="12.75" customHeight="1">
      <c r="C377" s="31"/>
      <c r="D377" s="31"/>
      <c r="F377" s="32"/>
    </row>
    <row r="378" ht="12.75" customHeight="1">
      <c r="C378" s="31"/>
      <c r="D378" s="31"/>
      <c r="F378" s="32"/>
    </row>
    <row r="379" ht="12.75" customHeight="1">
      <c r="C379" s="31"/>
      <c r="D379" s="31"/>
      <c r="F379" s="32"/>
    </row>
    <row r="380" ht="12.75" customHeight="1">
      <c r="C380" s="31"/>
      <c r="D380" s="31"/>
      <c r="F380" s="32"/>
    </row>
    <row r="381" ht="12.75" customHeight="1">
      <c r="C381" s="31"/>
      <c r="D381" s="31"/>
      <c r="F381" s="32"/>
    </row>
    <row r="382" ht="12.75" customHeight="1">
      <c r="C382" s="31"/>
      <c r="D382" s="31"/>
      <c r="F382" s="32"/>
    </row>
    <row r="383" ht="12.75" customHeight="1">
      <c r="C383" s="31"/>
      <c r="D383" s="31"/>
      <c r="F383" s="32"/>
    </row>
    <row r="384" ht="12.75" customHeight="1">
      <c r="C384" s="31"/>
      <c r="D384" s="31"/>
      <c r="F384" s="32"/>
    </row>
    <row r="385" ht="12.75" customHeight="1">
      <c r="C385" s="31"/>
      <c r="D385" s="31"/>
      <c r="F385" s="32"/>
    </row>
    <row r="386" ht="12.75" customHeight="1">
      <c r="C386" s="31"/>
      <c r="D386" s="31"/>
      <c r="F386" s="32"/>
    </row>
    <row r="387" ht="12.75" customHeight="1">
      <c r="C387" s="31"/>
      <c r="D387" s="31"/>
      <c r="F387" s="32"/>
    </row>
    <row r="388" ht="12.75" customHeight="1">
      <c r="C388" s="31"/>
      <c r="D388" s="31"/>
      <c r="F388" s="32"/>
    </row>
    <row r="389" ht="12.75" customHeight="1">
      <c r="C389" s="31"/>
      <c r="D389" s="31"/>
      <c r="F389" s="32"/>
    </row>
    <row r="390" ht="12.75" customHeight="1">
      <c r="C390" s="31"/>
      <c r="D390" s="31"/>
      <c r="F390" s="32"/>
    </row>
    <row r="391" ht="12.75" customHeight="1">
      <c r="C391" s="31"/>
      <c r="D391" s="31"/>
      <c r="F391" s="32"/>
    </row>
    <row r="392" ht="12.75" customHeight="1">
      <c r="C392" s="31"/>
      <c r="D392" s="31"/>
      <c r="F392" s="32"/>
    </row>
    <row r="393" ht="12.75" customHeight="1">
      <c r="C393" s="31"/>
      <c r="D393" s="31"/>
      <c r="F393" s="32"/>
    </row>
    <row r="394" ht="12.75" customHeight="1">
      <c r="C394" s="31"/>
      <c r="D394" s="31"/>
      <c r="F394" s="32"/>
    </row>
    <row r="395" ht="12.75" customHeight="1">
      <c r="C395" s="31"/>
      <c r="D395" s="31"/>
      <c r="F395" s="32"/>
    </row>
    <row r="396" ht="12.75" customHeight="1">
      <c r="C396" s="31"/>
      <c r="D396" s="31"/>
      <c r="F396" s="32"/>
    </row>
    <row r="397" ht="12.75" customHeight="1">
      <c r="C397" s="31"/>
      <c r="D397" s="31"/>
      <c r="F397" s="32"/>
    </row>
    <row r="398" ht="12.75" customHeight="1">
      <c r="C398" s="31"/>
      <c r="D398" s="31"/>
      <c r="F398" s="32"/>
    </row>
    <row r="399" ht="12.75" customHeight="1">
      <c r="C399" s="31"/>
      <c r="D399" s="31"/>
      <c r="F399" s="32"/>
    </row>
    <row r="400" ht="12.75" customHeight="1">
      <c r="C400" s="31"/>
      <c r="D400" s="31"/>
      <c r="F400" s="32"/>
    </row>
    <row r="401" ht="12.75" customHeight="1">
      <c r="C401" s="31"/>
      <c r="D401" s="31"/>
      <c r="F401" s="32"/>
    </row>
    <row r="402" ht="12.75" customHeight="1">
      <c r="C402" s="31"/>
      <c r="D402" s="31"/>
      <c r="F402" s="32"/>
    </row>
    <row r="403" ht="12.75" customHeight="1">
      <c r="C403" s="31"/>
      <c r="D403" s="31"/>
      <c r="F403" s="32"/>
    </row>
    <row r="404" ht="12.75" customHeight="1">
      <c r="C404" s="31"/>
      <c r="D404" s="31"/>
      <c r="F404" s="32"/>
    </row>
    <row r="405" ht="12.75" customHeight="1">
      <c r="C405" s="31"/>
      <c r="D405" s="31"/>
      <c r="F405" s="32"/>
    </row>
    <row r="406" ht="12.75" customHeight="1">
      <c r="C406" s="31"/>
      <c r="D406" s="31"/>
      <c r="F406" s="32"/>
    </row>
    <row r="407" ht="12.75" customHeight="1">
      <c r="C407" s="31"/>
      <c r="D407" s="31"/>
      <c r="F407" s="32"/>
    </row>
    <row r="408" ht="12.75" customHeight="1">
      <c r="C408" s="31"/>
      <c r="D408" s="31"/>
      <c r="F408" s="32"/>
    </row>
    <row r="409" ht="12.75" customHeight="1">
      <c r="C409" s="31"/>
      <c r="D409" s="31"/>
      <c r="F409" s="32"/>
    </row>
    <row r="410" ht="12.75" customHeight="1">
      <c r="C410" s="31"/>
      <c r="D410" s="31"/>
      <c r="F410" s="32"/>
    </row>
    <row r="411" ht="12.75" customHeight="1">
      <c r="C411" s="31"/>
      <c r="D411" s="31"/>
      <c r="F411" s="32"/>
    </row>
    <row r="412" ht="12.75" customHeight="1">
      <c r="C412" s="31"/>
      <c r="D412" s="31"/>
      <c r="F412" s="32"/>
    </row>
    <row r="413" ht="12.75" customHeight="1">
      <c r="C413" s="31"/>
      <c r="D413" s="31"/>
      <c r="F413" s="32"/>
    </row>
    <row r="414" ht="12.75" customHeight="1">
      <c r="C414" s="31"/>
      <c r="D414" s="31"/>
      <c r="F414" s="32"/>
    </row>
    <row r="415" ht="12.75" customHeight="1">
      <c r="C415" s="31"/>
      <c r="D415" s="31"/>
      <c r="F415" s="32"/>
    </row>
    <row r="416" ht="12.75" customHeight="1">
      <c r="C416" s="31"/>
      <c r="D416" s="31"/>
      <c r="F416" s="32"/>
    </row>
    <row r="417" ht="12.75" customHeight="1">
      <c r="C417" s="31"/>
      <c r="D417" s="31"/>
      <c r="F417" s="32"/>
    </row>
    <row r="418" ht="12.75" customHeight="1">
      <c r="C418" s="31"/>
      <c r="D418" s="31"/>
      <c r="F418" s="32"/>
    </row>
    <row r="419" ht="12.75" customHeight="1">
      <c r="C419" s="31"/>
      <c r="D419" s="31"/>
      <c r="F419" s="32"/>
    </row>
    <row r="420" ht="12.75" customHeight="1">
      <c r="C420" s="31"/>
      <c r="D420" s="31"/>
      <c r="F420" s="32"/>
    </row>
    <row r="421" ht="12.75" customHeight="1">
      <c r="C421" s="31"/>
      <c r="D421" s="31"/>
      <c r="F421" s="32"/>
    </row>
    <row r="422" ht="12.75" customHeight="1">
      <c r="C422" s="31"/>
      <c r="D422" s="31"/>
      <c r="F422" s="32"/>
    </row>
    <row r="423" ht="12.75" customHeight="1">
      <c r="C423" s="31"/>
      <c r="D423" s="31"/>
      <c r="F423" s="32"/>
    </row>
    <row r="424" ht="12.75" customHeight="1">
      <c r="C424" s="31"/>
      <c r="D424" s="31"/>
      <c r="F424" s="32"/>
    </row>
    <row r="425" ht="12.75" customHeight="1">
      <c r="C425" s="31"/>
      <c r="D425" s="31"/>
      <c r="F425" s="32"/>
    </row>
    <row r="426" ht="12.75" customHeight="1">
      <c r="C426" s="31"/>
      <c r="D426" s="31"/>
      <c r="F426" s="32"/>
    </row>
    <row r="427" ht="12.75" customHeight="1">
      <c r="C427" s="31"/>
      <c r="D427" s="31"/>
      <c r="F427" s="32"/>
    </row>
    <row r="428" ht="12.75" customHeight="1">
      <c r="C428" s="31"/>
      <c r="D428" s="31"/>
      <c r="F428" s="32"/>
    </row>
    <row r="429" ht="12.75" customHeight="1">
      <c r="C429" s="31"/>
      <c r="D429" s="31"/>
      <c r="F429" s="32"/>
    </row>
    <row r="430" ht="12.75" customHeight="1">
      <c r="C430" s="31"/>
      <c r="D430" s="31"/>
      <c r="F430" s="32"/>
    </row>
    <row r="431" ht="12.75" customHeight="1">
      <c r="C431" s="31"/>
      <c r="D431" s="31"/>
      <c r="F431" s="32"/>
    </row>
    <row r="432" ht="12.75" customHeight="1">
      <c r="C432" s="31"/>
      <c r="D432" s="31"/>
      <c r="F432" s="32"/>
    </row>
    <row r="433" ht="12.75" customHeight="1">
      <c r="C433" s="31"/>
      <c r="D433" s="31"/>
      <c r="F433" s="32"/>
    </row>
    <row r="434" ht="12.75" customHeight="1">
      <c r="C434" s="31"/>
      <c r="D434" s="31"/>
      <c r="F434" s="32"/>
    </row>
    <row r="435" ht="12.75" customHeight="1">
      <c r="C435" s="31"/>
      <c r="D435" s="31"/>
      <c r="F435" s="32"/>
    </row>
    <row r="436" ht="12.75" customHeight="1">
      <c r="C436" s="31"/>
      <c r="D436" s="31"/>
      <c r="F436" s="32"/>
    </row>
    <row r="437" ht="12.75" customHeight="1">
      <c r="C437" s="31"/>
      <c r="D437" s="31"/>
      <c r="F437" s="32"/>
    </row>
    <row r="438" ht="12.75" customHeight="1">
      <c r="C438" s="31"/>
      <c r="D438" s="31"/>
      <c r="F438" s="32"/>
    </row>
    <row r="439" ht="12.75" customHeight="1">
      <c r="C439" s="31"/>
      <c r="D439" s="31"/>
      <c r="F439" s="32"/>
    </row>
    <row r="440" ht="12.75" customHeight="1">
      <c r="C440" s="31"/>
      <c r="D440" s="31"/>
      <c r="F440" s="32"/>
    </row>
    <row r="441" ht="12.75" customHeight="1">
      <c r="C441" s="31"/>
      <c r="D441" s="31"/>
      <c r="F441" s="32"/>
    </row>
    <row r="442" ht="12.75" customHeight="1">
      <c r="C442" s="31"/>
      <c r="D442" s="31"/>
      <c r="F442" s="32"/>
    </row>
    <row r="443" ht="12.75" customHeight="1">
      <c r="C443" s="31"/>
      <c r="D443" s="31"/>
      <c r="F443" s="32"/>
    </row>
    <row r="444" ht="12.75" customHeight="1">
      <c r="C444" s="31"/>
      <c r="D444" s="31"/>
      <c r="F444" s="32"/>
    </row>
    <row r="445" ht="12.75" customHeight="1">
      <c r="C445" s="31"/>
      <c r="D445" s="31"/>
      <c r="F445" s="32"/>
    </row>
    <row r="446" ht="12.75" customHeight="1">
      <c r="C446" s="31"/>
      <c r="D446" s="31"/>
      <c r="F446" s="32"/>
    </row>
    <row r="447" ht="12.75" customHeight="1">
      <c r="C447" s="31"/>
      <c r="D447" s="31"/>
      <c r="F447" s="32"/>
    </row>
    <row r="448" ht="12.75" customHeight="1">
      <c r="C448" s="31"/>
      <c r="D448" s="31"/>
      <c r="F448" s="32"/>
    </row>
    <row r="449" ht="12.75" customHeight="1">
      <c r="C449" s="31"/>
      <c r="D449" s="31"/>
      <c r="F449" s="32"/>
    </row>
    <row r="450" ht="12.75" customHeight="1">
      <c r="C450" s="31"/>
      <c r="D450" s="31"/>
      <c r="F450" s="32"/>
    </row>
    <row r="451" ht="12.75" customHeight="1">
      <c r="C451" s="31"/>
      <c r="D451" s="31"/>
      <c r="F451" s="32"/>
    </row>
    <row r="452" ht="12.75" customHeight="1">
      <c r="C452" s="31"/>
      <c r="D452" s="31"/>
      <c r="F452" s="32"/>
    </row>
    <row r="453" ht="12.75" customHeight="1">
      <c r="C453" s="31"/>
      <c r="D453" s="31"/>
      <c r="F453" s="32"/>
    </row>
    <row r="454" ht="12.75" customHeight="1">
      <c r="C454" s="31"/>
      <c r="D454" s="31"/>
      <c r="F454" s="32"/>
    </row>
    <row r="455" ht="12.75" customHeight="1">
      <c r="C455" s="31"/>
      <c r="D455" s="31"/>
      <c r="F455" s="32"/>
    </row>
    <row r="456" ht="12.75" customHeight="1">
      <c r="C456" s="31"/>
      <c r="D456" s="31"/>
      <c r="F456" s="32"/>
    </row>
    <row r="457" ht="12.75" customHeight="1">
      <c r="C457" s="31"/>
      <c r="D457" s="31"/>
      <c r="F457" s="32"/>
    </row>
    <row r="458" ht="12.75" customHeight="1">
      <c r="C458" s="31"/>
      <c r="D458" s="31"/>
      <c r="F458" s="32"/>
    </row>
    <row r="459" ht="12.75" customHeight="1">
      <c r="C459" s="31"/>
      <c r="D459" s="31"/>
      <c r="F459" s="32"/>
    </row>
    <row r="460" ht="12.75" customHeight="1">
      <c r="C460" s="31"/>
      <c r="D460" s="31"/>
      <c r="F460" s="32"/>
    </row>
    <row r="461" ht="12.75" customHeight="1">
      <c r="C461" s="31"/>
      <c r="D461" s="31"/>
      <c r="F461" s="32"/>
    </row>
    <row r="462" ht="12.75" customHeight="1">
      <c r="C462" s="31"/>
      <c r="D462" s="31"/>
      <c r="F462" s="32"/>
    </row>
    <row r="463" ht="12.75" customHeight="1">
      <c r="C463" s="31"/>
      <c r="D463" s="31"/>
      <c r="F463" s="32"/>
    </row>
    <row r="464" ht="12.75" customHeight="1">
      <c r="C464" s="31"/>
      <c r="D464" s="31"/>
      <c r="F464" s="32"/>
    </row>
    <row r="465" ht="12.75" customHeight="1">
      <c r="C465" s="31"/>
      <c r="D465" s="31"/>
      <c r="F465" s="32"/>
    </row>
    <row r="466" ht="12.75" customHeight="1">
      <c r="C466" s="31"/>
      <c r="D466" s="31"/>
      <c r="F466" s="32"/>
    </row>
    <row r="467" ht="12.75" customHeight="1">
      <c r="C467" s="31"/>
      <c r="D467" s="31"/>
      <c r="F467" s="32"/>
    </row>
    <row r="468" ht="12.75" customHeight="1">
      <c r="C468" s="31"/>
      <c r="D468" s="31"/>
      <c r="F468" s="32"/>
    </row>
    <row r="469" ht="12.75" customHeight="1">
      <c r="C469" s="31"/>
      <c r="D469" s="31"/>
      <c r="F469" s="32"/>
    </row>
    <row r="470" ht="12.75" customHeight="1">
      <c r="C470" s="31"/>
      <c r="D470" s="31"/>
      <c r="F470" s="32"/>
    </row>
    <row r="471" ht="12.75" customHeight="1">
      <c r="C471" s="31"/>
      <c r="D471" s="31"/>
      <c r="F471" s="32"/>
    </row>
    <row r="472" ht="12.75" customHeight="1">
      <c r="C472" s="31"/>
      <c r="D472" s="31"/>
      <c r="F472" s="32"/>
    </row>
    <row r="473" ht="12.75" customHeight="1">
      <c r="C473" s="31"/>
      <c r="D473" s="31"/>
      <c r="F473" s="32"/>
    </row>
    <row r="474" ht="12.75" customHeight="1">
      <c r="C474" s="31"/>
      <c r="D474" s="31"/>
      <c r="F474" s="32"/>
    </row>
    <row r="475" ht="12.75" customHeight="1">
      <c r="C475" s="31"/>
      <c r="D475" s="31"/>
      <c r="F475" s="32"/>
    </row>
    <row r="476" ht="12.75" customHeight="1">
      <c r="C476" s="31"/>
      <c r="D476" s="31"/>
      <c r="F476" s="32"/>
    </row>
    <row r="477" ht="12.75" customHeight="1">
      <c r="C477" s="31"/>
      <c r="D477" s="31"/>
      <c r="F477" s="32"/>
    </row>
    <row r="478" ht="12.75" customHeight="1">
      <c r="C478" s="31"/>
      <c r="D478" s="31"/>
      <c r="F478" s="32"/>
    </row>
    <row r="479" ht="12.75" customHeight="1">
      <c r="C479" s="31"/>
      <c r="D479" s="31"/>
      <c r="F479" s="32"/>
    </row>
    <row r="480" ht="12.75" customHeight="1">
      <c r="C480" s="31"/>
      <c r="D480" s="31"/>
      <c r="F480" s="32"/>
    </row>
    <row r="481" ht="12.75" customHeight="1">
      <c r="C481" s="31"/>
      <c r="D481" s="31"/>
      <c r="F481" s="32"/>
    </row>
    <row r="482" ht="12.75" customHeight="1">
      <c r="C482" s="31"/>
      <c r="D482" s="31"/>
      <c r="F482" s="32"/>
    </row>
    <row r="483" ht="12.75" customHeight="1">
      <c r="C483" s="31"/>
      <c r="D483" s="31"/>
      <c r="F483" s="32"/>
    </row>
    <row r="484" ht="12.75" customHeight="1">
      <c r="C484" s="31"/>
      <c r="D484" s="31"/>
      <c r="F484" s="32"/>
    </row>
    <row r="485" ht="12.75" customHeight="1">
      <c r="C485" s="31"/>
      <c r="D485" s="31"/>
      <c r="F485" s="32"/>
    </row>
    <row r="486" ht="12.75" customHeight="1">
      <c r="C486" s="31"/>
      <c r="D486" s="31"/>
      <c r="F486" s="32"/>
    </row>
    <row r="487" ht="12.75" customHeight="1">
      <c r="C487" s="31"/>
      <c r="D487" s="31"/>
      <c r="F487" s="32"/>
    </row>
    <row r="488" ht="12.75" customHeight="1">
      <c r="C488" s="31"/>
      <c r="D488" s="31"/>
      <c r="F488" s="32"/>
    </row>
    <row r="489" ht="12.75" customHeight="1">
      <c r="C489" s="31"/>
      <c r="D489" s="31"/>
      <c r="F489" s="32"/>
    </row>
    <row r="490" ht="12.75" customHeight="1">
      <c r="C490" s="31"/>
      <c r="D490" s="31"/>
      <c r="F490" s="32"/>
    </row>
    <row r="491" ht="12.75" customHeight="1">
      <c r="C491" s="31"/>
      <c r="D491" s="31"/>
      <c r="F491" s="32"/>
    </row>
    <row r="492" ht="12.75" customHeight="1">
      <c r="C492" s="31"/>
      <c r="D492" s="31"/>
      <c r="F492" s="32"/>
    </row>
    <row r="493" ht="12.75" customHeight="1">
      <c r="C493" s="31"/>
      <c r="D493" s="31"/>
      <c r="F493" s="32"/>
    </row>
    <row r="494" ht="12.75" customHeight="1">
      <c r="C494" s="31"/>
      <c r="D494" s="31"/>
      <c r="F494" s="32"/>
    </row>
    <row r="495" ht="12.75" customHeight="1">
      <c r="C495" s="31"/>
      <c r="D495" s="31"/>
      <c r="F495" s="32"/>
    </row>
    <row r="496" ht="12.75" customHeight="1">
      <c r="C496" s="31"/>
      <c r="D496" s="31"/>
      <c r="F496" s="32"/>
    </row>
    <row r="497" ht="12.75" customHeight="1">
      <c r="C497" s="31"/>
      <c r="D497" s="31"/>
      <c r="F497" s="32"/>
    </row>
    <row r="498" ht="12.75" customHeight="1">
      <c r="C498" s="31"/>
      <c r="D498" s="31"/>
      <c r="F498" s="32"/>
    </row>
    <row r="499" ht="12.75" customHeight="1">
      <c r="C499" s="31"/>
      <c r="D499" s="31"/>
      <c r="F499" s="32"/>
    </row>
    <row r="500" ht="12.75" customHeight="1">
      <c r="C500" s="31"/>
      <c r="D500" s="31"/>
      <c r="F500" s="32"/>
    </row>
    <row r="501" ht="12.75" customHeight="1">
      <c r="C501" s="31"/>
      <c r="D501" s="31"/>
      <c r="F501" s="32"/>
    </row>
    <row r="502" ht="12.75" customHeight="1">
      <c r="C502" s="31"/>
      <c r="D502" s="31"/>
      <c r="F502" s="32"/>
    </row>
    <row r="503" ht="12.75" customHeight="1">
      <c r="C503" s="31"/>
      <c r="D503" s="31"/>
      <c r="F503" s="32"/>
    </row>
    <row r="504" ht="12.75" customHeight="1">
      <c r="C504" s="31"/>
      <c r="D504" s="31"/>
      <c r="F504" s="32"/>
    </row>
    <row r="505" ht="12.75" customHeight="1">
      <c r="C505" s="31"/>
      <c r="D505" s="31"/>
      <c r="F505" s="32"/>
    </row>
    <row r="506" ht="12.75" customHeight="1">
      <c r="C506" s="31"/>
      <c r="D506" s="31"/>
      <c r="F506" s="32"/>
    </row>
    <row r="507" ht="12.75" customHeight="1">
      <c r="C507" s="31"/>
      <c r="D507" s="31"/>
      <c r="F507" s="32"/>
    </row>
    <row r="508" ht="12.75" customHeight="1">
      <c r="C508" s="31"/>
      <c r="D508" s="31"/>
      <c r="F508" s="32"/>
    </row>
    <row r="509" ht="12.75" customHeight="1">
      <c r="C509" s="31"/>
      <c r="D509" s="31"/>
      <c r="F509" s="32"/>
    </row>
    <row r="510" ht="12.75" customHeight="1">
      <c r="C510" s="31"/>
      <c r="D510" s="31"/>
      <c r="F510" s="32"/>
    </row>
    <row r="511" ht="12.75" customHeight="1">
      <c r="C511" s="31"/>
      <c r="D511" s="31"/>
      <c r="F511" s="32"/>
    </row>
    <row r="512" ht="12.75" customHeight="1">
      <c r="C512" s="31"/>
      <c r="D512" s="31"/>
      <c r="F512" s="32"/>
    </row>
    <row r="513" ht="12.75" customHeight="1">
      <c r="C513" s="31"/>
      <c r="D513" s="31"/>
      <c r="F513" s="32"/>
    </row>
    <row r="514" ht="12.75" customHeight="1">
      <c r="C514" s="31"/>
      <c r="D514" s="31"/>
      <c r="F514" s="32"/>
    </row>
    <row r="515" ht="12.75" customHeight="1">
      <c r="C515" s="31"/>
      <c r="D515" s="31"/>
      <c r="F515" s="32"/>
    </row>
    <row r="516" ht="12.75" customHeight="1">
      <c r="C516" s="31"/>
      <c r="D516" s="31"/>
      <c r="F516" s="32"/>
    </row>
    <row r="517" ht="12.75" customHeight="1">
      <c r="C517" s="31"/>
      <c r="D517" s="31"/>
      <c r="F517" s="32"/>
    </row>
    <row r="518" ht="12.75" customHeight="1">
      <c r="C518" s="31"/>
      <c r="D518" s="31"/>
      <c r="F518" s="32"/>
    </row>
    <row r="519" ht="12.75" customHeight="1">
      <c r="C519" s="31"/>
      <c r="D519" s="31"/>
      <c r="F519" s="32"/>
    </row>
    <row r="520" ht="12.75" customHeight="1">
      <c r="C520" s="31"/>
      <c r="D520" s="31"/>
      <c r="F520" s="32"/>
    </row>
    <row r="521" ht="12.75" customHeight="1">
      <c r="C521" s="31"/>
      <c r="D521" s="31"/>
      <c r="F521" s="32"/>
    </row>
    <row r="522" ht="12.75" customHeight="1">
      <c r="C522" s="31"/>
      <c r="D522" s="31"/>
      <c r="F522" s="32"/>
    </row>
    <row r="523" ht="12.75" customHeight="1">
      <c r="C523" s="31"/>
      <c r="D523" s="31"/>
      <c r="F523" s="32"/>
    </row>
    <row r="524" ht="12.75" customHeight="1">
      <c r="C524" s="31"/>
      <c r="D524" s="31"/>
      <c r="F524" s="32"/>
    </row>
    <row r="525" ht="12.75" customHeight="1">
      <c r="C525" s="31"/>
      <c r="D525" s="31"/>
      <c r="F525" s="32"/>
    </row>
    <row r="526" ht="12.75" customHeight="1">
      <c r="C526" s="31"/>
      <c r="D526" s="31"/>
      <c r="F526" s="32"/>
    </row>
    <row r="527" ht="12.75" customHeight="1">
      <c r="C527" s="31"/>
      <c r="D527" s="31"/>
      <c r="F527" s="32"/>
    </row>
    <row r="528" ht="12.75" customHeight="1">
      <c r="C528" s="31"/>
      <c r="D528" s="31"/>
      <c r="F528" s="32"/>
    </row>
    <row r="529" ht="12.75" customHeight="1">
      <c r="C529" s="31"/>
      <c r="D529" s="31"/>
      <c r="F529" s="32"/>
    </row>
    <row r="530" ht="12.75" customHeight="1">
      <c r="C530" s="31"/>
      <c r="D530" s="31"/>
      <c r="F530" s="32"/>
    </row>
    <row r="531" ht="12.75" customHeight="1">
      <c r="C531" s="31"/>
      <c r="D531" s="31"/>
      <c r="F531" s="32"/>
    </row>
    <row r="532" ht="12.75" customHeight="1">
      <c r="C532" s="31"/>
      <c r="D532" s="31"/>
      <c r="F532" s="32"/>
    </row>
    <row r="533" ht="12.75" customHeight="1">
      <c r="C533" s="31"/>
      <c r="D533" s="31"/>
      <c r="F533" s="32"/>
    </row>
    <row r="534" ht="12.75" customHeight="1">
      <c r="C534" s="31"/>
      <c r="D534" s="31"/>
      <c r="F534" s="32"/>
    </row>
    <row r="535" ht="12.75" customHeight="1">
      <c r="C535" s="31"/>
      <c r="D535" s="31"/>
      <c r="F535" s="32"/>
    </row>
    <row r="536" ht="12.75" customHeight="1">
      <c r="C536" s="31"/>
      <c r="D536" s="31"/>
      <c r="F536" s="32"/>
    </row>
    <row r="537" ht="12.75" customHeight="1">
      <c r="C537" s="31"/>
      <c r="D537" s="31"/>
      <c r="F537" s="32"/>
    </row>
    <row r="538" ht="12.75" customHeight="1">
      <c r="C538" s="31"/>
      <c r="D538" s="31"/>
      <c r="F538" s="32"/>
    </row>
    <row r="539" ht="12.75" customHeight="1">
      <c r="C539" s="31"/>
      <c r="D539" s="31"/>
      <c r="F539" s="32"/>
    </row>
    <row r="540" ht="12.75" customHeight="1">
      <c r="C540" s="31"/>
      <c r="D540" s="31"/>
      <c r="F540" s="32"/>
    </row>
    <row r="541" ht="12.75" customHeight="1">
      <c r="C541" s="31"/>
      <c r="D541" s="31"/>
      <c r="F541" s="32"/>
    </row>
    <row r="542" ht="12.75" customHeight="1">
      <c r="C542" s="31"/>
      <c r="D542" s="31"/>
      <c r="F542" s="32"/>
    </row>
    <row r="543" ht="12.75" customHeight="1">
      <c r="C543" s="31"/>
      <c r="D543" s="31"/>
      <c r="F543" s="32"/>
    </row>
    <row r="544" ht="12.75" customHeight="1">
      <c r="C544" s="31"/>
      <c r="D544" s="31"/>
      <c r="F544" s="32"/>
    </row>
    <row r="545" ht="12.75" customHeight="1">
      <c r="C545" s="31"/>
      <c r="D545" s="31"/>
      <c r="F545" s="32"/>
    </row>
    <row r="546" ht="12.75" customHeight="1">
      <c r="C546" s="31"/>
      <c r="D546" s="31"/>
      <c r="F546" s="32"/>
    </row>
    <row r="547" ht="12.75" customHeight="1">
      <c r="C547" s="31"/>
      <c r="D547" s="31"/>
      <c r="F547" s="32"/>
    </row>
    <row r="548" ht="12.75" customHeight="1">
      <c r="C548" s="31"/>
      <c r="D548" s="31"/>
      <c r="F548" s="32"/>
    </row>
    <row r="549" ht="12.75" customHeight="1">
      <c r="C549" s="31"/>
      <c r="D549" s="31"/>
      <c r="F549" s="32"/>
    </row>
    <row r="550" ht="12.75" customHeight="1">
      <c r="C550" s="31"/>
      <c r="D550" s="31"/>
      <c r="F550" s="32"/>
    </row>
    <row r="551" ht="12.75" customHeight="1">
      <c r="C551" s="31"/>
      <c r="D551" s="31"/>
      <c r="F551" s="32"/>
    </row>
    <row r="552" ht="12.75" customHeight="1">
      <c r="C552" s="31"/>
      <c r="D552" s="31"/>
      <c r="F552" s="32"/>
    </row>
    <row r="553" ht="12.75" customHeight="1">
      <c r="C553" s="31"/>
      <c r="D553" s="31"/>
      <c r="F553" s="32"/>
    </row>
    <row r="554" ht="12.75" customHeight="1">
      <c r="C554" s="31"/>
      <c r="D554" s="31"/>
      <c r="F554" s="32"/>
    </row>
    <row r="555" ht="12.75" customHeight="1">
      <c r="C555" s="31"/>
      <c r="D555" s="31"/>
      <c r="F555" s="32"/>
    </row>
    <row r="556" ht="12.75" customHeight="1">
      <c r="C556" s="31"/>
      <c r="D556" s="31"/>
      <c r="F556" s="32"/>
    </row>
    <row r="557" ht="12.75" customHeight="1">
      <c r="C557" s="31"/>
      <c r="D557" s="31"/>
      <c r="F557" s="32"/>
    </row>
    <row r="558" ht="12.75" customHeight="1">
      <c r="C558" s="31"/>
      <c r="D558" s="31"/>
      <c r="F558" s="32"/>
    </row>
    <row r="559" ht="12.75" customHeight="1">
      <c r="C559" s="31"/>
      <c r="D559" s="31"/>
      <c r="F559" s="32"/>
    </row>
    <row r="560" ht="12.75" customHeight="1">
      <c r="C560" s="31"/>
      <c r="D560" s="31"/>
      <c r="F560" s="32"/>
    </row>
    <row r="561" ht="12.75" customHeight="1">
      <c r="C561" s="31"/>
      <c r="D561" s="31"/>
      <c r="F561" s="32"/>
    </row>
    <row r="562" ht="12.75" customHeight="1">
      <c r="C562" s="31"/>
      <c r="D562" s="31"/>
      <c r="F562" s="32"/>
    </row>
    <row r="563" ht="12.75" customHeight="1">
      <c r="C563" s="31"/>
      <c r="D563" s="31"/>
      <c r="F563" s="32"/>
    </row>
    <row r="564" ht="12.75" customHeight="1">
      <c r="C564" s="31"/>
      <c r="D564" s="31"/>
      <c r="F564" s="32"/>
    </row>
    <row r="565" ht="12.75" customHeight="1">
      <c r="C565" s="31"/>
      <c r="D565" s="31"/>
      <c r="F565" s="32"/>
    </row>
    <row r="566" ht="12.75" customHeight="1">
      <c r="C566" s="31"/>
      <c r="D566" s="31"/>
      <c r="F566" s="32"/>
    </row>
    <row r="567" ht="12.75" customHeight="1">
      <c r="C567" s="31"/>
      <c r="D567" s="31"/>
      <c r="F567" s="32"/>
    </row>
    <row r="568" ht="12.75" customHeight="1">
      <c r="C568" s="31"/>
      <c r="D568" s="31"/>
      <c r="F568" s="32"/>
    </row>
    <row r="569" ht="12.75" customHeight="1">
      <c r="C569" s="31"/>
      <c r="D569" s="31"/>
      <c r="F569" s="32"/>
    </row>
    <row r="570" ht="12.75" customHeight="1">
      <c r="C570" s="31"/>
      <c r="D570" s="31"/>
      <c r="F570" s="32"/>
    </row>
    <row r="571" ht="12.75" customHeight="1">
      <c r="C571" s="31"/>
      <c r="D571" s="31"/>
      <c r="F571" s="32"/>
    </row>
    <row r="572" ht="12.75" customHeight="1">
      <c r="C572" s="31"/>
      <c r="D572" s="31"/>
      <c r="F572" s="32"/>
    </row>
    <row r="573" ht="12.75" customHeight="1">
      <c r="C573" s="31"/>
      <c r="D573" s="31"/>
      <c r="F573" s="32"/>
    </row>
    <row r="574" ht="12.75" customHeight="1">
      <c r="C574" s="31"/>
      <c r="D574" s="31"/>
      <c r="F574" s="32"/>
    </row>
    <row r="575" ht="12.75" customHeight="1">
      <c r="C575" s="31"/>
      <c r="D575" s="31"/>
      <c r="F575" s="32"/>
    </row>
    <row r="576" ht="12.75" customHeight="1">
      <c r="C576" s="31"/>
      <c r="D576" s="31"/>
      <c r="F576" s="32"/>
    </row>
    <row r="577" ht="12.75" customHeight="1">
      <c r="C577" s="31"/>
      <c r="D577" s="31"/>
      <c r="F577" s="32"/>
    </row>
    <row r="578" ht="12.75" customHeight="1">
      <c r="C578" s="31"/>
      <c r="D578" s="31"/>
      <c r="F578" s="32"/>
    </row>
    <row r="579" ht="12.75" customHeight="1">
      <c r="C579" s="31"/>
      <c r="D579" s="31"/>
      <c r="F579" s="32"/>
    </row>
    <row r="580" ht="12.75" customHeight="1">
      <c r="C580" s="31"/>
      <c r="D580" s="31"/>
      <c r="F580" s="32"/>
    </row>
    <row r="581" ht="12.75" customHeight="1">
      <c r="C581" s="31"/>
      <c r="D581" s="31"/>
      <c r="F581" s="32"/>
    </row>
    <row r="582" ht="12.75" customHeight="1">
      <c r="C582" s="31"/>
      <c r="D582" s="31"/>
      <c r="F582" s="32"/>
    </row>
    <row r="583" ht="12.75" customHeight="1">
      <c r="C583" s="31"/>
      <c r="D583" s="31"/>
      <c r="F583" s="32"/>
    </row>
    <row r="584" ht="12.75" customHeight="1">
      <c r="C584" s="31"/>
      <c r="D584" s="31"/>
      <c r="F584" s="32"/>
    </row>
    <row r="585" ht="12.75" customHeight="1">
      <c r="C585" s="31"/>
      <c r="D585" s="31"/>
      <c r="F585" s="32"/>
    </row>
    <row r="586" ht="12.75" customHeight="1">
      <c r="C586" s="31"/>
      <c r="D586" s="31"/>
      <c r="F586" s="32"/>
    </row>
    <row r="587" ht="12.75" customHeight="1">
      <c r="C587" s="31"/>
      <c r="D587" s="31"/>
      <c r="F587" s="32"/>
    </row>
    <row r="588" ht="12.75" customHeight="1">
      <c r="C588" s="31"/>
      <c r="D588" s="31"/>
      <c r="F588" s="32"/>
    </row>
    <row r="589" ht="12.75" customHeight="1">
      <c r="C589" s="31"/>
      <c r="D589" s="31"/>
      <c r="F589" s="32"/>
    </row>
    <row r="590" ht="12.75" customHeight="1">
      <c r="C590" s="31"/>
      <c r="D590" s="31"/>
      <c r="F590" s="32"/>
    </row>
    <row r="591" ht="12.75" customHeight="1">
      <c r="C591" s="31"/>
      <c r="D591" s="31"/>
      <c r="F591" s="32"/>
    </row>
    <row r="592" ht="12.75" customHeight="1">
      <c r="C592" s="31"/>
      <c r="D592" s="31"/>
      <c r="F592" s="32"/>
    </row>
    <row r="593" ht="12.75" customHeight="1">
      <c r="C593" s="31"/>
      <c r="D593" s="31"/>
      <c r="F593" s="32"/>
    </row>
    <row r="594" ht="12.75" customHeight="1">
      <c r="C594" s="31"/>
      <c r="D594" s="31"/>
      <c r="F594" s="32"/>
    </row>
    <row r="595" ht="12.75" customHeight="1">
      <c r="C595" s="31"/>
      <c r="D595" s="31"/>
      <c r="F595" s="32"/>
    </row>
    <row r="596" ht="12.75" customHeight="1">
      <c r="C596" s="31"/>
      <c r="D596" s="31"/>
      <c r="F596" s="32"/>
    </row>
    <row r="597" ht="12.75" customHeight="1">
      <c r="C597" s="31"/>
      <c r="D597" s="31"/>
      <c r="F597" s="32"/>
    </row>
    <row r="598" ht="12.75" customHeight="1">
      <c r="C598" s="31"/>
      <c r="D598" s="31"/>
      <c r="F598" s="32"/>
    </row>
    <row r="599" ht="12.75" customHeight="1">
      <c r="C599" s="31"/>
      <c r="D599" s="31"/>
      <c r="F599" s="32"/>
    </row>
    <row r="600" ht="12.75" customHeight="1">
      <c r="C600" s="31"/>
      <c r="D600" s="31"/>
      <c r="F600" s="32"/>
    </row>
    <row r="601" ht="12.75" customHeight="1">
      <c r="C601" s="31"/>
      <c r="D601" s="31"/>
      <c r="F601" s="32"/>
    </row>
    <row r="602" ht="12.75" customHeight="1">
      <c r="C602" s="31"/>
      <c r="D602" s="31"/>
      <c r="F602" s="32"/>
    </row>
    <row r="603" ht="12.75" customHeight="1">
      <c r="C603" s="31"/>
      <c r="D603" s="31"/>
      <c r="F603" s="32"/>
    </row>
    <row r="604" ht="12.75" customHeight="1">
      <c r="C604" s="31"/>
      <c r="D604" s="31"/>
      <c r="F604" s="32"/>
    </row>
    <row r="605" ht="12.75" customHeight="1">
      <c r="C605" s="31"/>
      <c r="D605" s="31"/>
      <c r="F605" s="32"/>
    </row>
    <row r="606" ht="12.75" customHeight="1">
      <c r="C606" s="31"/>
      <c r="D606" s="31"/>
      <c r="F606" s="32"/>
    </row>
    <row r="607" ht="12.75" customHeight="1">
      <c r="C607" s="31"/>
      <c r="D607" s="31"/>
      <c r="F607" s="32"/>
    </row>
    <row r="608" ht="12.75" customHeight="1">
      <c r="C608" s="31"/>
      <c r="D608" s="31"/>
      <c r="F608" s="32"/>
    </row>
    <row r="609" ht="12.75" customHeight="1">
      <c r="C609" s="31"/>
      <c r="D609" s="31"/>
      <c r="F609" s="32"/>
    </row>
    <row r="610" ht="12.75" customHeight="1">
      <c r="C610" s="31"/>
      <c r="D610" s="31"/>
      <c r="F610" s="32"/>
    </row>
    <row r="611" ht="12.75" customHeight="1">
      <c r="C611" s="31"/>
      <c r="D611" s="31"/>
      <c r="F611" s="32"/>
    </row>
    <row r="612" ht="12.75" customHeight="1">
      <c r="C612" s="31"/>
      <c r="D612" s="31"/>
      <c r="F612" s="32"/>
    </row>
    <row r="613" ht="12.75" customHeight="1">
      <c r="C613" s="31"/>
      <c r="D613" s="31"/>
      <c r="F613" s="32"/>
    </row>
    <row r="614" ht="12.75" customHeight="1">
      <c r="C614" s="31"/>
      <c r="D614" s="31"/>
      <c r="F614" s="32"/>
    </row>
    <row r="615" ht="12.75" customHeight="1">
      <c r="C615" s="31"/>
      <c r="D615" s="31"/>
      <c r="F615" s="32"/>
    </row>
    <row r="616" ht="12.75" customHeight="1">
      <c r="C616" s="31"/>
      <c r="D616" s="31"/>
      <c r="F616" s="32"/>
    </row>
    <row r="617" ht="12.75" customHeight="1">
      <c r="C617" s="31"/>
      <c r="D617" s="31"/>
      <c r="F617" s="32"/>
    </row>
    <row r="618" ht="12.75" customHeight="1">
      <c r="C618" s="31"/>
      <c r="D618" s="31"/>
      <c r="F618" s="32"/>
    </row>
    <row r="619" ht="12.75" customHeight="1">
      <c r="C619" s="31"/>
      <c r="D619" s="31"/>
      <c r="F619" s="32"/>
    </row>
    <row r="620" ht="12.75" customHeight="1">
      <c r="C620" s="31"/>
      <c r="D620" s="31"/>
      <c r="F620" s="32"/>
    </row>
    <row r="621" ht="12.75" customHeight="1">
      <c r="C621" s="31"/>
      <c r="D621" s="31"/>
      <c r="F621" s="32"/>
    </row>
    <row r="622" ht="12.75" customHeight="1">
      <c r="C622" s="31"/>
      <c r="D622" s="31"/>
      <c r="F622" s="32"/>
    </row>
    <row r="623" ht="12.75" customHeight="1">
      <c r="C623" s="31"/>
      <c r="D623" s="31"/>
      <c r="F623" s="32"/>
    </row>
    <row r="624" ht="12.75" customHeight="1">
      <c r="C624" s="31"/>
      <c r="D624" s="31"/>
      <c r="F624" s="32"/>
    </row>
    <row r="625" ht="12.75" customHeight="1">
      <c r="C625" s="31"/>
      <c r="D625" s="31"/>
      <c r="F625" s="32"/>
    </row>
    <row r="626" ht="12.75" customHeight="1">
      <c r="C626" s="31"/>
      <c r="D626" s="31"/>
      <c r="F626" s="32"/>
    </row>
    <row r="627" ht="12.75" customHeight="1">
      <c r="C627" s="31"/>
      <c r="D627" s="31"/>
      <c r="F627" s="32"/>
    </row>
    <row r="628" ht="12.75" customHeight="1">
      <c r="C628" s="31"/>
      <c r="D628" s="31"/>
      <c r="F628" s="32"/>
    </row>
    <row r="629" ht="12.75" customHeight="1">
      <c r="C629" s="31"/>
      <c r="D629" s="31"/>
      <c r="F629" s="32"/>
    </row>
    <row r="630" ht="12.75" customHeight="1">
      <c r="C630" s="31"/>
      <c r="D630" s="31"/>
      <c r="F630" s="32"/>
    </row>
    <row r="631" ht="12.75" customHeight="1">
      <c r="C631" s="31"/>
      <c r="D631" s="31"/>
      <c r="F631" s="32"/>
    </row>
    <row r="632" ht="12.75" customHeight="1">
      <c r="C632" s="31"/>
      <c r="D632" s="31"/>
      <c r="F632" s="32"/>
    </row>
    <row r="633" ht="12.75" customHeight="1">
      <c r="C633" s="31"/>
      <c r="D633" s="31"/>
      <c r="F633" s="32"/>
    </row>
    <row r="634" ht="12.75" customHeight="1">
      <c r="C634" s="31"/>
      <c r="D634" s="31"/>
      <c r="F634" s="32"/>
    </row>
    <row r="635" ht="12.75" customHeight="1">
      <c r="C635" s="31"/>
      <c r="D635" s="31"/>
      <c r="F635" s="32"/>
    </row>
    <row r="636" ht="12.75" customHeight="1">
      <c r="C636" s="31"/>
      <c r="D636" s="31"/>
      <c r="F636" s="32"/>
    </row>
    <row r="637" ht="12.75" customHeight="1">
      <c r="C637" s="31"/>
      <c r="D637" s="31"/>
      <c r="F637" s="32"/>
    </row>
    <row r="638" ht="12.75" customHeight="1">
      <c r="C638" s="31"/>
      <c r="D638" s="31"/>
      <c r="F638" s="32"/>
    </row>
    <row r="639" ht="12.75" customHeight="1">
      <c r="C639" s="31"/>
      <c r="D639" s="31"/>
      <c r="F639" s="32"/>
    </row>
    <row r="640" ht="12.75" customHeight="1">
      <c r="C640" s="31"/>
      <c r="D640" s="31"/>
      <c r="F640" s="32"/>
    </row>
    <row r="641" ht="12.75" customHeight="1">
      <c r="C641" s="31"/>
      <c r="D641" s="31"/>
      <c r="F641" s="32"/>
    </row>
    <row r="642" ht="12.75" customHeight="1">
      <c r="C642" s="31"/>
      <c r="D642" s="31"/>
      <c r="F642" s="32"/>
    </row>
    <row r="643" ht="12.75" customHeight="1">
      <c r="C643" s="31"/>
      <c r="D643" s="31"/>
      <c r="F643" s="32"/>
    </row>
    <row r="644" ht="12.75" customHeight="1">
      <c r="C644" s="31"/>
      <c r="D644" s="31"/>
      <c r="F644" s="32"/>
    </row>
    <row r="645" ht="12.75" customHeight="1">
      <c r="C645" s="31"/>
      <c r="D645" s="31"/>
      <c r="F645" s="32"/>
    </row>
    <row r="646" ht="12.75" customHeight="1">
      <c r="C646" s="31"/>
      <c r="D646" s="31"/>
      <c r="F646" s="32"/>
    </row>
    <row r="647" ht="12.75" customHeight="1">
      <c r="C647" s="31"/>
      <c r="D647" s="31"/>
      <c r="F647" s="32"/>
    </row>
    <row r="648" ht="12.75" customHeight="1">
      <c r="C648" s="31"/>
      <c r="D648" s="31"/>
      <c r="F648" s="32"/>
    </row>
    <row r="649" ht="12.75" customHeight="1">
      <c r="C649" s="31"/>
      <c r="D649" s="31"/>
      <c r="F649" s="32"/>
    </row>
    <row r="650" ht="12.75" customHeight="1">
      <c r="C650" s="31"/>
      <c r="D650" s="31"/>
      <c r="F650" s="32"/>
    </row>
    <row r="651" ht="12.75" customHeight="1">
      <c r="C651" s="31"/>
      <c r="D651" s="31"/>
      <c r="F651" s="32"/>
    </row>
    <row r="652" ht="12.75" customHeight="1">
      <c r="C652" s="31"/>
      <c r="D652" s="31"/>
      <c r="F652" s="32"/>
    </row>
    <row r="653" ht="12.75" customHeight="1">
      <c r="C653" s="31"/>
      <c r="D653" s="31"/>
      <c r="F653" s="32"/>
    </row>
    <row r="654" ht="12.75" customHeight="1">
      <c r="C654" s="31"/>
      <c r="D654" s="31"/>
      <c r="F654" s="32"/>
    </row>
    <row r="655" ht="12.75" customHeight="1">
      <c r="C655" s="31"/>
      <c r="D655" s="31"/>
      <c r="F655" s="32"/>
    </row>
    <row r="656" ht="12.75" customHeight="1">
      <c r="C656" s="31"/>
      <c r="D656" s="31"/>
      <c r="F656" s="32"/>
    </row>
    <row r="657" ht="12.75" customHeight="1">
      <c r="C657" s="31"/>
      <c r="D657" s="31"/>
      <c r="F657" s="32"/>
    </row>
    <row r="658" ht="12.75" customHeight="1">
      <c r="C658" s="31"/>
      <c r="D658" s="31"/>
      <c r="F658" s="32"/>
    </row>
    <row r="659" ht="12.75" customHeight="1">
      <c r="C659" s="31"/>
      <c r="D659" s="31"/>
      <c r="F659" s="32"/>
    </row>
    <row r="660" ht="12.75" customHeight="1">
      <c r="C660" s="31"/>
      <c r="D660" s="31"/>
      <c r="F660" s="32"/>
    </row>
    <row r="661" ht="12.75" customHeight="1">
      <c r="C661" s="31"/>
      <c r="D661" s="31"/>
      <c r="F661" s="32"/>
    </row>
    <row r="662" ht="12.75" customHeight="1">
      <c r="C662" s="31"/>
      <c r="D662" s="31"/>
      <c r="F662" s="32"/>
    </row>
    <row r="663" ht="12.75" customHeight="1">
      <c r="C663" s="31"/>
      <c r="D663" s="31"/>
      <c r="F663" s="32"/>
    </row>
    <row r="664" ht="12.75" customHeight="1">
      <c r="C664" s="31"/>
      <c r="D664" s="31"/>
      <c r="F664" s="32"/>
    </row>
    <row r="665" ht="12.75" customHeight="1">
      <c r="C665" s="31"/>
      <c r="D665" s="31"/>
      <c r="F665" s="32"/>
    </row>
    <row r="666" ht="12.75" customHeight="1">
      <c r="C666" s="31"/>
      <c r="D666" s="31"/>
      <c r="F666" s="32"/>
    </row>
    <row r="667" ht="12.75" customHeight="1">
      <c r="C667" s="31"/>
      <c r="D667" s="31"/>
      <c r="F667" s="32"/>
    </row>
    <row r="668" ht="12.75" customHeight="1">
      <c r="C668" s="31"/>
      <c r="D668" s="31"/>
      <c r="F668" s="32"/>
    </row>
    <row r="669" ht="12.75" customHeight="1">
      <c r="C669" s="31"/>
      <c r="D669" s="31"/>
      <c r="F669" s="32"/>
    </row>
    <row r="670" ht="12.75" customHeight="1">
      <c r="C670" s="31"/>
      <c r="D670" s="31"/>
      <c r="F670" s="32"/>
    </row>
    <row r="671" ht="12.75" customHeight="1">
      <c r="C671" s="31"/>
      <c r="D671" s="31"/>
      <c r="F671" s="32"/>
    </row>
    <row r="672" ht="12.75" customHeight="1">
      <c r="C672" s="31"/>
      <c r="D672" s="31"/>
      <c r="F672" s="32"/>
    </row>
    <row r="673" ht="12.75" customHeight="1">
      <c r="C673" s="31"/>
      <c r="D673" s="31"/>
      <c r="F673" s="32"/>
    </row>
    <row r="674" ht="12.75" customHeight="1">
      <c r="C674" s="31"/>
      <c r="D674" s="31"/>
      <c r="F674" s="32"/>
    </row>
    <row r="675" ht="12.75" customHeight="1">
      <c r="C675" s="31"/>
      <c r="D675" s="31"/>
      <c r="F675" s="32"/>
    </row>
    <row r="676" ht="12.75" customHeight="1">
      <c r="C676" s="31"/>
      <c r="D676" s="31"/>
      <c r="F676" s="32"/>
    </row>
    <row r="677" ht="12.75" customHeight="1">
      <c r="C677" s="31"/>
      <c r="D677" s="31"/>
      <c r="F677" s="32"/>
    </row>
    <row r="678" ht="12.75" customHeight="1">
      <c r="C678" s="31"/>
      <c r="D678" s="31"/>
      <c r="F678" s="32"/>
    </row>
    <row r="679" ht="12.75" customHeight="1">
      <c r="C679" s="31"/>
      <c r="D679" s="31"/>
      <c r="F679" s="32"/>
    </row>
    <row r="680" ht="12.75" customHeight="1">
      <c r="C680" s="31"/>
      <c r="D680" s="31"/>
      <c r="F680" s="32"/>
    </row>
    <row r="681" ht="12.75" customHeight="1">
      <c r="C681" s="31"/>
      <c r="D681" s="31"/>
      <c r="F681" s="32"/>
    </row>
    <row r="682" ht="12.75" customHeight="1">
      <c r="C682" s="31"/>
      <c r="D682" s="31"/>
      <c r="F682" s="32"/>
    </row>
    <row r="683" ht="12.75" customHeight="1">
      <c r="C683" s="31"/>
      <c r="D683" s="31"/>
      <c r="F683" s="32"/>
    </row>
    <row r="684" ht="12.75" customHeight="1">
      <c r="C684" s="31"/>
      <c r="D684" s="31"/>
      <c r="F684" s="32"/>
    </row>
    <row r="685" ht="12.75" customHeight="1">
      <c r="C685" s="31"/>
      <c r="D685" s="31"/>
      <c r="F685" s="32"/>
    </row>
    <row r="686" ht="12.75" customHeight="1">
      <c r="C686" s="31"/>
      <c r="D686" s="31"/>
      <c r="F686" s="32"/>
    </row>
    <row r="687" ht="12.75" customHeight="1">
      <c r="C687" s="31"/>
      <c r="D687" s="31"/>
      <c r="F687" s="32"/>
    </row>
    <row r="688" ht="12.75" customHeight="1">
      <c r="C688" s="31"/>
      <c r="D688" s="31"/>
      <c r="F688" s="32"/>
    </row>
    <row r="689" ht="12.75" customHeight="1">
      <c r="C689" s="31"/>
      <c r="D689" s="31"/>
      <c r="F689" s="32"/>
    </row>
    <row r="690" ht="12.75" customHeight="1">
      <c r="C690" s="31"/>
      <c r="D690" s="31"/>
      <c r="F690" s="32"/>
    </row>
    <row r="691" ht="12.75" customHeight="1">
      <c r="C691" s="31"/>
      <c r="D691" s="31"/>
      <c r="F691" s="32"/>
    </row>
    <row r="692" ht="12.75" customHeight="1">
      <c r="C692" s="31"/>
      <c r="D692" s="31"/>
      <c r="F692" s="32"/>
    </row>
    <row r="693" ht="12.75" customHeight="1">
      <c r="C693" s="31"/>
      <c r="D693" s="31"/>
      <c r="F693" s="32"/>
    </row>
    <row r="694" ht="12.75" customHeight="1">
      <c r="C694" s="31"/>
      <c r="D694" s="31"/>
      <c r="F694" s="32"/>
    </row>
    <row r="695" ht="12.75" customHeight="1">
      <c r="C695" s="31"/>
      <c r="D695" s="31"/>
      <c r="F695" s="32"/>
    </row>
    <row r="696" ht="12.75" customHeight="1">
      <c r="C696" s="31"/>
      <c r="D696" s="31"/>
      <c r="F696" s="32"/>
    </row>
    <row r="697" ht="12.75" customHeight="1">
      <c r="C697" s="31"/>
      <c r="D697" s="31"/>
      <c r="F697" s="32"/>
    </row>
    <row r="698" ht="12.75" customHeight="1">
      <c r="C698" s="31"/>
      <c r="D698" s="31"/>
      <c r="F698" s="32"/>
    </row>
    <row r="699" ht="12.75" customHeight="1">
      <c r="C699" s="31"/>
      <c r="D699" s="31"/>
      <c r="F699" s="32"/>
    </row>
    <row r="700" ht="12.75" customHeight="1">
      <c r="C700" s="31"/>
      <c r="D700" s="31"/>
      <c r="F700" s="32"/>
    </row>
    <row r="701" ht="12.75" customHeight="1">
      <c r="C701" s="31"/>
      <c r="D701" s="31"/>
      <c r="F701" s="32"/>
    </row>
    <row r="702" ht="12.75" customHeight="1">
      <c r="C702" s="31"/>
      <c r="D702" s="31"/>
      <c r="F702" s="32"/>
    </row>
    <row r="703" ht="12.75" customHeight="1">
      <c r="C703" s="31"/>
      <c r="D703" s="31"/>
      <c r="F703" s="32"/>
    </row>
    <row r="704" ht="12.75" customHeight="1">
      <c r="C704" s="31"/>
      <c r="D704" s="31"/>
      <c r="F704" s="32"/>
    </row>
    <row r="705" ht="12.75" customHeight="1">
      <c r="C705" s="31"/>
      <c r="D705" s="31"/>
      <c r="F705" s="32"/>
    </row>
    <row r="706" ht="12.75" customHeight="1">
      <c r="C706" s="31"/>
      <c r="D706" s="31"/>
      <c r="F706" s="32"/>
    </row>
    <row r="707" ht="12.75" customHeight="1">
      <c r="C707" s="31"/>
      <c r="D707" s="31"/>
      <c r="F707" s="32"/>
    </row>
    <row r="708" ht="12.75" customHeight="1">
      <c r="C708" s="31"/>
      <c r="D708" s="31"/>
      <c r="F708" s="32"/>
    </row>
    <row r="709" ht="12.75" customHeight="1">
      <c r="C709" s="31"/>
      <c r="D709" s="31"/>
      <c r="F709" s="32"/>
    </row>
    <row r="710" ht="12.75" customHeight="1">
      <c r="C710" s="31"/>
      <c r="D710" s="31"/>
      <c r="F710" s="32"/>
    </row>
    <row r="711" ht="12.75" customHeight="1">
      <c r="C711" s="31"/>
      <c r="D711" s="31"/>
      <c r="F711" s="32"/>
    </row>
    <row r="712" ht="12.75" customHeight="1">
      <c r="C712" s="31"/>
      <c r="D712" s="31"/>
      <c r="F712" s="32"/>
    </row>
    <row r="713" ht="12.75" customHeight="1">
      <c r="C713" s="31"/>
      <c r="D713" s="31"/>
      <c r="F713" s="32"/>
    </row>
    <row r="714" ht="12.75" customHeight="1">
      <c r="C714" s="31"/>
      <c r="D714" s="31"/>
      <c r="F714" s="32"/>
    </row>
    <row r="715" ht="12.75" customHeight="1">
      <c r="C715" s="31"/>
      <c r="D715" s="31"/>
      <c r="F715" s="32"/>
    </row>
    <row r="716" ht="12.75" customHeight="1">
      <c r="C716" s="31"/>
      <c r="D716" s="31"/>
      <c r="F716" s="32"/>
    </row>
    <row r="717" ht="12.75" customHeight="1">
      <c r="C717" s="31"/>
      <c r="D717" s="31"/>
      <c r="F717" s="32"/>
    </row>
    <row r="718" ht="12.75" customHeight="1">
      <c r="C718" s="31"/>
      <c r="D718" s="31"/>
      <c r="F718" s="32"/>
    </row>
    <row r="719" ht="12.75" customHeight="1">
      <c r="C719" s="31"/>
      <c r="D719" s="31"/>
      <c r="F719" s="32"/>
    </row>
    <row r="720" ht="12.75" customHeight="1">
      <c r="C720" s="31"/>
      <c r="D720" s="31"/>
      <c r="F720" s="32"/>
    </row>
    <row r="721" ht="12.75" customHeight="1">
      <c r="C721" s="31"/>
      <c r="D721" s="31"/>
      <c r="F721" s="32"/>
    </row>
    <row r="722" ht="12.75" customHeight="1">
      <c r="C722" s="31"/>
      <c r="D722" s="31"/>
      <c r="F722" s="32"/>
    </row>
    <row r="723" ht="12.75" customHeight="1">
      <c r="C723" s="31"/>
      <c r="D723" s="31"/>
      <c r="F723" s="32"/>
    </row>
    <row r="724" ht="12.75" customHeight="1">
      <c r="C724" s="31"/>
      <c r="D724" s="31"/>
      <c r="F724" s="32"/>
    </row>
    <row r="725" ht="12.75" customHeight="1">
      <c r="C725" s="31"/>
      <c r="D725" s="31"/>
      <c r="F725" s="32"/>
    </row>
    <row r="726" ht="12.75" customHeight="1">
      <c r="C726" s="31"/>
      <c r="D726" s="31"/>
      <c r="F726" s="32"/>
    </row>
    <row r="727" ht="12.75" customHeight="1">
      <c r="C727" s="31"/>
      <c r="D727" s="31"/>
      <c r="F727" s="32"/>
    </row>
    <row r="728" ht="12.75" customHeight="1">
      <c r="C728" s="31"/>
      <c r="D728" s="31"/>
      <c r="F728" s="32"/>
    </row>
    <row r="729" ht="12.75" customHeight="1">
      <c r="C729" s="31"/>
      <c r="D729" s="31"/>
      <c r="F729" s="32"/>
    </row>
    <row r="730" ht="12.75" customHeight="1">
      <c r="C730" s="31"/>
      <c r="D730" s="31"/>
      <c r="F730" s="32"/>
    </row>
    <row r="731" ht="12.75" customHeight="1">
      <c r="C731" s="31"/>
      <c r="D731" s="31"/>
      <c r="F731" s="32"/>
    </row>
    <row r="732" ht="12.75" customHeight="1">
      <c r="C732" s="31"/>
      <c r="D732" s="31"/>
      <c r="F732" s="32"/>
    </row>
    <row r="733" ht="12.75" customHeight="1">
      <c r="C733" s="31"/>
      <c r="D733" s="31"/>
      <c r="F733" s="32"/>
    </row>
    <row r="734" ht="12.75" customHeight="1">
      <c r="C734" s="31"/>
      <c r="D734" s="31"/>
      <c r="F734" s="32"/>
    </row>
    <row r="735" ht="12.75" customHeight="1">
      <c r="C735" s="31"/>
      <c r="D735" s="31"/>
      <c r="F735" s="32"/>
    </row>
    <row r="736" ht="12.75" customHeight="1">
      <c r="C736" s="31"/>
      <c r="D736" s="31"/>
      <c r="F736" s="32"/>
    </row>
    <row r="737" ht="12.75" customHeight="1">
      <c r="C737" s="31"/>
      <c r="D737" s="31"/>
      <c r="F737" s="32"/>
    </row>
    <row r="738" ht="12.75" customHeight="1">
      <c r="C738" s="31"/>
      <c r="D738" s="31"/>
      <c r="F738" s="32"/>
    </row>
    <row r="739" ht="12.75" customHeight="1">
      <c r="C739" s="31"/>
      <c r="D739" s="31"/>
      <c r="F739" s="32"/>
    </row>
    <row r="740" ht="12.75" customHeight="1">
      <c r="C740" s="31"/>
      <c r="D740" s="31"/>
      <c r="F740" s="32"/>
    </row>
    <row r="741" ht="12.75" customHeight="1">
      <c r="C741" s="31"/>
      <c r="D741" s="31"/>
      <c r="F741" s="32"/>
    </row>
    <row r="742" ht="12.75" customHeight="1">
      <c r="C742" s="31"/>
      <c r="D742" s="31"/>
      <c r="F742" s="32"/>
    </row>
    <row r="743" ht="12.75" customHeight="1">
      <c r="C743" s="31"/>
      <c r="D743" s="31"/>
      <c r="F743" s="32"/>
    </row>
    <row r="744" ht="12.75" customHeight="1">
      <c r="C744" s="31"/>
      <c r="D744" s="31"/>
      <c r="F744" s="32"/>
    </row>
    <row r="745" ht="12.75" customHeight="1">
      <c r="C745" s="31"/>
      <c r="D745" s="31"/>
      <c r="F745" s="32"/>
    </row>
    <row r="746" ht="12.75" customHeight="1">
      <c r="C746" s="31"/>
      <c r="D746" s="31"/>
      <c r="F746" s="32"/>
    </row>
    <row r="747" ht="12.75" customHeight="1">
      <c r="C747" s="31"/>
      <c r="D747" s="31"/>
      <c r="F747" s="32"/>
    </row>
    <row r="748" ht="12.75" customHeight="1">
      <c r="C748" s="31"/>
      <c r="D748" s="31"/>
      <c r="F748" s="32"/>
    </row>
    <row r="749" ht="12.75" customHeight="1">
      <c r="C749" s="31"/>
      <c r="D749" s="31"/>
      <c r="F749" s="32"/>
    </row>
    <row r="750" ht="12.75" customHeight="1">
      <c r="C750" s="31"/>
      <c r="D750" s="31"/>
      <c r="F750" s="32"/>
    </row>
    <row r="751" ht="12.75" customHeight="1">
      <c r="C751" s="31"/>
      <c r="D751" s="31"/>
      <c r="F751" s="32"/>
    </row>
    <row r="752" ht="12.75" customHeight="1">
      <c r="C752" s="31"/>
      <c r="D752" s="31"/>
      <c r="F752" s="32"/>
    </row>
    <row r="753" ht="12.75" customHeight="1">
      <c r="C753" s="31"/>
      <c r="D753" s="31"/>
      <c r="F753" s="32"/>
    </row>
    <row r="754" ht="12.75" customHeight="1">
      <c r="C754" s="31"/>
      <c r="D754" s="31"/>
      <c r="F754" s="32"/>
    </row>
    <row r="755" ht="12.75" customHeight="1">
      <c r="C755" s="31"/>
      <c r="D755" s="31"/>
      <c r="F755" s="32"/>
    </row>
    <row r="756" ht="12.75" customHeight="1">
      <c r="C756" s="31"/>
      <c r="D756" s="31"/>
      <c r="F756" s="32"/>
    </row>
    <row r="757" ht="12.75" customHeight="1">
      <c r="C757" s="31"/>
      <c r="D757" s="31"/>
      <c r="F757" s="32"/>
    </row>
    <row r="758" ht="12.75" customHeight="1">
      <c r="C758" s="31"/>
      <c r="D758" s="31"/>
      <c r="F758" s="32"/>
    </row>
    <row r="759" ht="12.75" customHeight="1">
      <c r="C759" s="31"/>
      <c r="D759" s="31"/>
      <c r="F759" s="32"/>
    </row>
    <row r="760" ht="12.75" customHeight="1">
      <c r="C760" s="31"/>
      <c r="D760" s="31"/>
      <c r="F760" s="32"/>
    </row>
    <row r="761" ht="12.75" customHeight="1">
      <c r="C761" s="31"/>
      <c r="D761" s="31"/>
      <c r="F761" s="32"/>
    </row>
    <row r="762" ht="12.75" customHeight="1">
      <c r="C762" s="31"/>
      <c r="D762" s="31"/>
      <c r="F762" s="32"/>
    </row>
    <row r="763" ht="12.75" customHeight="1">
      <c r="C763" s="31"/>
      <c r="D763" s="31"/>
      <c r="F763" s="32"/>
    </row>
    <row r="764" ht="12.75" customHeight="1">
      <c r="C764" s="31"/>
      <c r="D764" s="31"/>
      <c r="F764" s="32"/>
    </row>
    <row r="765" ht="12.75" customHeight="1">
      <c r="C765" s="31"/>
      <c r="D765" s="31"/>
      <c r="F765" s="32"/>
    </row>
    <row r="766" ht="12.75" customHeight="1">
      <c r="C766" s="31"/>
      <c r="D766" s="31"/>
      <c r="F766" s="32"/>
    </row>
    <row r="767" ht="12.75" customHeight="1">
      <c r="C767" s="31"/>
      <c r="D767" s="31"/>
      <c r="F767" s="32"/>
    </row>
    <row r="768" ht="12.75" customHeight="1">
      <c r="C768" s="31"/>
      <c r="D768" s="31"/>
      <c r="F768" s="32"/>
    </row>
    <row r="769" ht="12.75" customHeight="1">
      <c r="C769" s="31"/>
      <c r="D769" s="31"/>
      <c r="F769" s="32"/>
    </row>
    <row r="770" ht="12.75" customHeight="1">
      <c r="C770" s="31"/>
      <c r="D770" s="31"/>
      <c r="F770" s="32"/>
    </row>
    <row r="771" ht="12.75" customHeight="1">
      <c r="C771" s="31"/>
      <c r="D771" s="31"/>
      <c r="F771" s="32"/>
    </row>
    <row r="772" ht="12.75" customHeight="1">
      <c r="C772" s="31"/>
      <c r="D772" s="31"/>
      <c r="F772" s="32"/>
    </row>
    <row r="773" ht="12.75" customHeight="1">
      <c r="C773" s="31"/>
      <c r="D773" s="31"/>
      <c r="F773" s="32"/>
    </row>
    <row r="774" ht="12.75" customHeight="1">
      <c r="C774" s="31"/>
      <c r="D774" s="31"/>
      <c r="F774" s="32"/>
    </row>
    <row r="775" ht="12.75" customHeight="1">
      <c r="C775" s="31"/>
      <c r="D775" s="31"/>
      <c r="F775" s="32"/>
    </row>
    <row r="776" ht="12.75" customHeight="1">
      <c r="C776" s="31"/>
      <c r="D776" s="31"/>
      <c r="F776" s="32"/>
    </row>
    <row r="777" ht="12.75" customHeight="1">
      <c r="C777" s="31"/>
      <c r="D777" s="31"/>
      <c r="F777" s="32"/>
    </row>
    <row r="778" ht="12.75" customHeight="1">
      <c r="C778" s="31"/>
      <c r="D778" s="31"/>
      <c r="F778" s="32"/>
    </row>
    <row r="779" ht="12.75" customHeight="1">
      <c r="C779" s="31"/>
      <c r="D779" s="31"/>
      <c r="F779" s="32"/>
    </row>
    <row r="780" ht="12.75" customHeight="1">
      <c r="C780" s="31"/>
      <c r="D780" s="31"/>
      <c r="F780" s="32"/>
    </row>
    <row r="781" ht="12.75" customHeight="1">
      <c r="C781" s="31"/>
      <c r="D781" s="31"/>
      <c r="F781" s="32"/>
    </row>
    <row r="782" ht="12.75" customHeight="1">
      <c r="C782" s="31"/>
      <c r="D782" s="31"/>
      <c r="F782" s="32"/>
    </row>
    <row r="783" ht="12.75" customHeight="1">
      <c r="C783" s="31"/>
      <c r="D783" s="31"/>
      <c r="F783" s="32"/>
    </row>
    <row r="784" ht="12.75" customHeight="1">
      <c r="C784" s="31"/>
      <c r="D784" s="31"/>
      <c r="F784" s="32"/>
    </row>
    <row r="785" ht="12.75" customHeight="1">
      <c r="C785" s="31"/>
      <c r="D785" s="31"/>
      <c r="F785" s="32"/>
    </row>
    <row r="786" ht="12.75" customHeight="1">
      <c r="C786" s="31"/>
      <c r="D786" s="31"/>
      <c r="F786" s="32"/>
    </row>
    <row r="787" ht="12.75" customHeight="1">
      <c r="C787" s="31"/>
      <c r="D787" s="31"/>
      <c r="F787" s="32"/>
    </row>
    <row r="788" ht="12.75" customHeight="1">
      <c r="C788" s="31"/>
      <c r="D788" s="31"/>
      <c r="F788" s="32"/>
    </row>
    <row r="789" ht="12.75" customHeight="1">
      <c r="C789" s="31"/>
      <c r="D789" s="31"/>
      <c r="F789" s="32"/>
    </row>
    <row r="790" ht="12.75" customHeight="1">
      <c r="C790" s="31"/>
      <c r="D790" s="31"/>
      <c r="F790" s="32"/>
    </row>
    <row r="791" ht="12.75" customHeight="1">
      <c r="C791" s="31"/>
      <c r="D791" s="31"/>
      <c r="F791" s="32"/>
    </row>
    <row r="792" ht="12.75" customHeight="1">
      <c r="C792" s="31"/>
      <c r="D792" s="31"/>
      <c r="F792" s="32"/>
    </row>
    <row r="793" ht="12.75" customHeight="1">
      <c r="C793" s="31"/>
      <c r="D793" s="31"/>
      <c r="F793" s="32"/>
    </row>
    <row r="794" ht="12.75" customHeight="1">
      <c r="C794" s="31"/>
      <c r="D794" s="31"/>
      <c r="F794" s="32"/>
    </row>
    <row r="795" ht="12.75" customHeight="1">
      <c r="C795" s="31"/>
      <c r="D795" s="31"/>
      <c r="F795" s="32"/>
    </row>
    <row r="796" ht="12.75" customHeight="1">
      <c r="C796" s="31"/>
      <c r="D796" s="31"/>
      <c r="F796" s="32"/>
    </row>
    <row r="797" ht="12.75" customHeight="1">
      <c r="C797" s="31"/>
      <c r="D797" s="31"/>
      <c r="F797" s="32"/>
    </row>
    <row r="798" ht="12.75" customHeight="1">
      <c r="C798" s="31"/>
      <c r="D798" s="31"/>
      <c r="F798" s="32"/>
    </row>
    <row r="799" ht="12.75" customHeight="1">
      <c r="C799" s="31"/>
      <c r="D799" s="31"/>
      <c r="F799" s="32"/>
    </row>
    <row r="800" ht="12.75" customHeight="1">
      <c r="C800" s="31"/>
      <c r="D800" s="31"/>
      <c r="F800" s="32"/>
    </row>
    <row r="801" ht="12.75" customHeight="1">
      <c r="C801" s="31"/>
      <c r="D801" s="31"/>
      <c r="F801" s="32"/>
    </row>
    <row r="802" ht="12.75" customHeight="1">
      <c r="C802" s="31"/>
      <c r="D802" s="31"/>
      <c r="F802" s="32"/>
    </row>
    <row r="803" ht="12.75" customHeight="1">
      <c r="C803" s="31"/>
      <c r="D803" s="31"/>
      <c r="F803" s="32"/>
    </row>
    <row r="804" ht="12.75" customHeight="1">
      <c r="C804" s="31"/>
      <c r="D804" s="31"/>
      <c r="F804" s="32"/>
    </row>
    <row r="805" ht="12.75" customHeight="1">
      <c r="C805" s="31"/>
      <c r="D805" s="31"/>
      <c r="F805" s="32"/>
    </row>
    <row r="806" ht="12.75" customHeight="1">
      <c r="C806" s="31"/>
      <c r="D806" s="31"/>
      <c r="F806" s="32"/>
    </row>
    <row r="807" ht="12.75" customHeight="1">
      <c r="C807" s="31"/>
      <c r="D807" s="31"/>
      <c r="F807" s="32"/>
    </row>
    <row r="808" ht="12.75" customHeight="1">
      <c r="C808" s="31"/>
      <c r="D808" s="31"/>
      <c r="F808" s="32"/>
    </row>
    <row r="809" ht="12.75" customHeight="1">
      <c r="C809" s="31"/>
      <c r="D809" s="31"/>
      <c r="F809" s="32"/>
    </row>
    <row r="810" ht="12.75" customHeight="1">
      <c r="C810" s="31"/>
      <c r="D810" s="31"/>
      <c r="F810" s="32"/>
    </row>
    <row r="811" ht="12.75" customHeight="1">
      <c r="C811" s="31"/>
      <c r="D811" s="31"/>
      <c r="F811" s="32"/>
    </row>
    <row r="812" ht="12.75" customHeight="1">
      <c r="C812" s="31"/>
      <c r="D812" s="31"/>
      <c r="F812" s="32"/>
    </row>
    <row r="813" ht="12.75" customHeight="1">
      <c r="C813" s="31"/>
      <c r="D813" s="31"/>
      <c r="F813" s="32"/>
    </row>
    <row r="814" ht="12.75" customHeight="1">
      <c r="C814" s="31"/>
      <c r="D814" s="31"/>
      <c r="F814" s="32"/>
    </row>
    <row r="815" ht="12.75" customHeight="1">
      <c r="C815" s="31"/>
      <c r="D815" s="31"/>
      <c r="F815" s="32"/>
    </row>
    <row r="816" ht="12.75" customHeight="1">
      <c r="C816" s="31"/>
      <c r="D816" s="31"/>
      <c r="F816" s="32"/>
    </row>
    <row r="817" ht="12.75" customHeight="1">
      <c r="C817" s="31"/>
      <c r="D817" s="31"/>
      <c r="F817" s="32"/>
    </row>
    <row r="818" ht="12.75" customHeight="1">
      <c r="C818" s="31"/>
      <c r="D818" s="31"/>
      <c r="F818" s="32"/>
    </row>
    <row r="819" ht="12.75" customHeight="1">
      <c r="C819" s="31"/>
      <c r="D819" s="31"/>
      <c r="F819" s="32"/>
    </row>
    <row r="820" ht="12.75" customHeight="1">
      <c r="C820" s="31"/>
      <c r="D820" s="31"/>
      <c r="F820" s="32"/>
    </row>
    <row r="821" ht="12.75" customHeight="1">
      <c r="C821" s="31"/>
      <c r="D821" s="31"/>
      <c r="F821" s="32"/>
    </row>
    <row r="822" ht="12.75" customHeight="1">
      <c r="C822" s="31"/>
      <c r="D822" s="31"/>
      <c r="F822" s="32"/>
    </row>
    <row r="823" ht="12.75" customHeight="1">
      <c r="C823" s="31"/>
      <c r="D823" s="31"/>
      <c r="F823" s="32"/>
    </row>
    <row r="824" ht="12.75" customHeight="1">
      <c r="C824" s="31"/>
      <c r="D824" s="31"/>
      <c r="F824" s="32"/>
    </row>
    <row r="825" ht="12.75" customHeight="1">
      <c r="C825" s="31"/>
      <c r="D825" s="31"/>
      <c r="F825" s="32"/>
    </row>
    <row r="826" ht="12.75" customHeight="1">
      <c r="C826" s="31"/>
      <c r="D826" s="31"/>
      <c r="F826" s="32"/>
    </row>
    <row r="827" ht="12.75" customHeight="1">
      <c r="C827" s="31"/>
      <c r="D827" s="31"/>
      <c r="F827" s="32"/>
    </row>
    <row r="828" ht="12.75" customHeight="1">
      <c r="C828" s="31"/>
      <c r="D828" s="31"/>
      <c r="F828" s="32"/>
    </row>
    <row r="829" ht="12.75" customHeight="1">
      <c r="C829" s="31"/>
      <c r="D829" s="31"/>
      <c r="F829" s="32"/>
    </row>
    <row r="830" ht="12.75" customHeight="1">
      <c r="C830" s="31"/>
      <c r="D830" s="31"/>
      <c r="F830" s="32"/>
    </row>
    <row r="831" ht="12.75" customHeight="1">
      <c r="C831" s="31"/>
      <c r="D831" s="31"/>
      <c r="F831" s="32"/>
    </row>
    <row r="832" ht="12.75" customHeight="1">
      <c r="C832" s="31"/>
      <c r="D832" s="31"/>
      <c r="F832" s="32"/>
    </row>
    <row r="833" ht="12.75" customHeight="1">
      <c r="C833" s="31"/>
      <c r="D833" s="31"/>
      <c r="F833" s="32"/>
    </row>
    <row r="834" ht="12.75" customHeight="1">
      <c r="C834" s="31"/>
      <c r="D834" s="31"/>
      <c r="F834" s="32"/>
    </row>
    <row r="835" ht="12.75" customHeight="1">
      <c r="C835" s="31"/>
      <c r="D835" s="31"/>
      <c r="F835" s="32"/>
    </row>
    <row r="836" ht="12.75" customHeight="1">
      <c r="C836" s="31"/>
      <c r="D836" s="31"/>
      <c r="F836" s="32"/>
    </row>
    <row r="837" ht="12.75" customHeight="1">
      <c r="C837" s="31"/>
      <c r="D837" s="31"/>
      <c r="F837" s="32"/>
    </row>
    <row r="838" ht="12.75" customHeight="1">
      <c r="C838" s="31"/>
      <c r="D838" s="31"/>
      <c r="F838" s="32"/>
    </row>
    <row r="839" ht="12.75" customHeight="1">
      <c r="C839" s="31"/>
      <c r="D839" s="31"/>
      <c r="F839" s="32"/>
    </row>
    <row r="840" ht="12.75" customHeight="1">
      <c r="C840" s="31"/>
      <c r="D840" s="31"/>
      <c r="F840" s="32"/>
    </row>
    <row r="841" ht="12.75" customHeight="1">
      <c r="C841" s="31"/>
      <c r="D841" s="31"/>
      <c r="F841" s="32"/>
    </row>
    <row r="842" ht="12.75" customHeight="1">
      <c r="C842" s="31"/>
      <c r="D842" s="31"/>
      <c r="F842" s="32"/>
    </row>
    <row r="843" ht="12.75" customHeight="1">
      <c r="C843" s="31"/>
      <c r="D843" s="31"/>
      <c r="F843" s="32"/>
    </row>
    <row r="844" ht="12.75" customHeight="1">
      <c r="C844" s="31"/>
      <c r="D844" s="31"/>
      <c r="F844" s="32"/>
    </row>
    <row r="845" ht="12.75" customHeight="1">
      <c r="C845" s="31"/>
      <c r="D845" s="31"/>
      <c r="F845" s="32"/>
    </row>
    <row r="846" ht="12.75" customHeight="1">
      <c r="C846" s="31"/>
      <c r="D846" s="31"/>
      <c r="F846" s="32"/>
    </row>
    <row r="847" ht="12.75" customHeight="1">
      <c r="C847" s="31"/>
      <c r="D847" s="31"/>
      <c r="F847" s="32"/>
    </row>
    <row r="848" ht="12.75" customHeight="1">
      <c r="C848" s="31"/>
      <c r="D848" s="31"/>
      <c r="F848" s="32"/>
    </row>
    <row r="849" ht="12.75" customHeight="1">
      <c r="C849" s="31"/>
      <c r="D849" s="31"/>
      <c r="F849" s="32"/>
    </row>
    <row r="850" ht="12.75" customHeight="1">
      <c r="C850" s="31"/>
      <c r="D850" s="31"/>
      <c r="F850" s="32"/>
    </row>
    <row r="851" ht="12.75" customHeight="1">
      <c r="C851" s="31"/>
      <c r="D851" s="31"/>
      <c r="F851" s="32"/>
    </row>
    <row r="852" ht="12.75" customHeight="1">
      <c r="C852" s="31"/>
      <c r="D852" s="31"/>
      <c r="F852" s="32"/>
    </row>
    <row r="853" ht="12.75" customHeight="1">
      <c r="C853" s="31"/>
      <c r="D853" s="31"/>
      <c r="F853" s="32"/>
    </row>
    <row r="854" ht="12.75" customHeight="1">
      <c r="C854" s="31"/>
      <c r="D854" s="31"/>
      <c r="F854" s="32"/>
    </row>
    <row r="855" ht="12.75" customHeight="1">
      <c r="C855" s="31"/>
      <c r="D855" s="31"/>
      <c r="F855" s="32"/>
    </row>
    <row r="856" ht="12.75" customHeight="1">
      <c r="C856" s="31"/>
      <c r="D856" s="31"/>
      <c r="F856" s="32"/>
    </row>
    <row r="857" ht="12.75" customHeight="1">
      <c r="C857" s="31"/>
      <c r="D857" s="31"/>
      <c r="F857" s="32"/>
    </row>
    <row r="858" ht="12.75" customHeight="1">
      <c r="C858" s="31"/>
      <c r="D858" s="31"/>
      <c r="F858" s="32"/>
    </row>
    <row r="859" ht="12.75" customHeight="1">
      <c r="C859" s="31"/>
      <c r="D859" s="31"/>
      <c r="F859" s="32"/>
    </row>
    <row r="860" ht="12.75" customHeight="1">
      <c r="C860" s="31"/>
      <c r="D860" s="31"/>
      <c r="F860" s="32"/>
    </row>
    <row r="861" ht="12.75" customHeight="1">
      <c r="C861" s="31"/>
      <c r="D861" s="31"/>
      <c r="F861" s="32"/>
    </row>
    <row r="862" ht="12.75" customHeight="1">
      <c r="C862" s="31"/>
      <c r="D862" s="31"/>
      <c r="F862" s="32"/>
    </row>
    <row r="863" ht="12.75" customHeight="1">
      <c r="C863" s="31"/>
      <c r="D863" s="31"/>
      <c r="F863" s="32"/>
    </row>
    <row r="864" ht="12.75" customHeight="1">
      <c r="C864" s="31"/>
      <c r="D864" s="31"/>
      <c r="F864" s="32"/>
    </row>
    <row r="865" ht="12.75" customHeight="1">
      <c r="C865" s="31"/>
      <c r="D865" s="31"/>
      <c r="F865" s="32"/>
    </row>
    <row r="866" ht="12.75" customHeight="1">
      <c r="C866" s="31"/>
      <c r="D866" s="31"/>
      <c r="F866" s="32"/>
    </row>
    <row r="867" ht="12.75" customHeight="1">
      <c r="C867" s="31"/>
      <c r="D867" s="31"/>
      <c r="F867" s="32"/>
    </row>
    <row r="868" ht="12.75" customHeight="1">
      <c r="C868" s="31"/>
      <c r="D868" s="31"/>
      <c r="F868" s="32"/>
    </row>
    <row r="869" ht="12.75" customHeight="1">
      <c r="C869" s="31"/>
      <c r="D869" s="31"/>
      <c r="F869" s="32"/>
    </row>
    <row r="870" ht="12.75" customHeight="1">
      <c r="C870" s="31"/>
      <c r="D870" s="31"/>
      <c r="F870" s="32"/>
    </row>
    <row r="871" ht="12.75" customHeight="1">
      <c r="C871" s="31"/>
      <c r="D871" s="31"/>
      <c r="F871" s="32"/>
    </row>
    <row r="872" ht="12.75" customHeight="1">
      <c r="C872" s="31"/>
      <c r="D872" s="31"/>
      <c r="F872" s="32"/>
    </row>
    <row r="873" ht="12.75" customHeight="1">
      <c r="C873" s="31"/>
      <c r="D873" s="31"/>
      <c r="F873" s="32"/>
    </row>
    <row r="874" ht="12.75" customHeight="1">
      <c r="C874" s="31"/>
      <c r="D874" s="31"/>
      <c r="F874" s="32"/>
    </row>
    <row r="875" ht="12.75" customHeight="1">
      <c r="C875" s="31"/>
      <c r="D875" s="31"/>
      <c r="F875" s="32"/>
    </row>
    <row r="876" ht="12.75" customHeight="1">
      <c r="C876" s="31"/>
      <c r="D876" s="31"/>
      <c r="F876" s="32"/>
    </row>
    <row r="877" ht="12.75" customHeight="1">
      <c r="C877" s="31"/>
      <c r="D877" s="31"/>
      <c r="F877" s="32"/>
    </row>
    <row r="878" ht="12.75" customHeight="1">
      <c r="C878" s="31"/>
      <c r="D878" s="31"/>
      <c r="F878" s="32"/>
    </row>
    <row r="879" ht="12.75" customHeight="1">
      <c r="C879" s="31"/>
      <c r="D879" s="31"/>
      <c r="F879" s="32"/>
    </row>
    <row r="880" ht="12.75" customHeight="1">
      <c r="C880" s="31"/>
      <c r="D880" s="31"/>
      <c r="F880" s="32"/>
    </row>
    <row r="881" ht="12.75" customHeight="1">
      <c r="C881" s="31"/>
      <c r="D881" s="31"/>
      <c r="F881" s="32"/>
    </row>
    <row r="882" ht="12.75" customHeight="1">
      <c r="C882" s="31"/>
      <c r="D882" s="31"/>
      <c r="F882" s="32"/>
    </row>
    <row r="883" ht="12.75" customHeight="1">
      <c r="C883" s="31"/>
      <c r="D883" s="31"/>
      <c r="F883" s="32"/>
    </row>
    <row r="884" ht="12.75" customHeight="1">
      <c r="C884" s="31"/>
      <c r="D884" s="31"/>
      <c r="F884" s="32"/>
    </row>
    <row r="885" ht="12.75" customHeight="1">
      <c r="C885" s="31"/>
      <c r="D885" s="31"/>
      <c r="F885" s="32"/>
    </row>
    <row r="886" ht="12.75" customHeight="1">
      <c r="C886" s="31"/>
      <c r="D886" s="31"/>
      <c r="F886" s="32"/>
    </row>
    <row r="887" ht="12.75" customHeight="1">
      <c r="C887" s="31"/>
      <c r="D887" s="31"/>
      <c r="F887" s="32"/>
    </row>
    <row r="888" ht="12.75" customHeight="1">
      <c r="C888" s="31"/>
      <c r="D888" s="31"/>
      <c r="F888" s="32"/>
    </row>
    <row r="889" ht="12.75" customHeight="1">
      <c r="C889" s="31"/>
      <c r="D889" s="31"/>
      <c r="F889" s="32"/>
    </row>
    <row r="890" ht="12.75" customHeight="1">
      <c r="C890" s="31"/>
      <c r="D890" s="31"/>
      <c r="F890" s="32"/>
    </row>
    <row r="891" ht="12.75" customHeight="1">
      <c r="C891" s="31"/>
      <c r="D891" s="31"/>
      <c r="F891" s="32"/>
    </row>
    <row r="892" ht="12.75" customHeight="1">
      <c r="C892" s="31"/>
      <c r="D892" s="31"/>
      <c r="F892" s="32"/>
    </row>
    <row r="893" ht="12.75" customHeight="1">
      <c r="C893" s="31"/>
      <c r="D893" s="31"/>
      <c r="F893" s="32"/>
    </row>
    <row r="894" ht="12.75" customHeight="1">
      <c r="C894" s="31"/>
      <c r="D894" s="31"/>
      <c r="F894" s="32"/>
    </row>
    <row r="895" ht="12.75" customHeight="1">
      <c r="C895" s="31"/>
      <c r="D895" s="31"/>
      <c r="F895" s="32"/>
    </row>
    <row r="896" ht="12.75" customHeight="1">
      <c r="C896" s="31"/>
      <c r="D896" s="31"/>
      <c r="F896" s="32"/>
    </row>
    <row r="897" ht="12.75" customHeight="1">
      <c r="C897" s="31"/>
      <c r="D897" s="31"/>
      <c r="F897" s="32"/>
    </row>
    <row r="898" ht="12.75" customHeight="1">
      <c r="C898" s="31"/>
      <c r="D898" s="31"/>
      <c r="F898" s="32"/>
    </row>
    <row r="899" ht="12.75" customHeight="1">
      <c r="C899" s="31"/>
      <c r="D899" s="31"/>
      <c r="F899" s="32"/>
    </row>
    <row r="900" ht="12.75" customHeight="1">
      <c r="C900" s="31"/>
      <c r="D900" s="31"/>
      <c r="F900" s="32"/>
    </row>
    <row r="901" ht="12.75" customHeight="1">
      <c r="C901" s="31"/>
      <c r="D901" s="31"/>
      <c r="F901" s="32"/>
    </row>
    <row r="902" ht="12.75" customHeight="1">
      <c r="C902" s="31"/>
      <c r="D902" s="31"/>
      <c r="F902" s="32"/>
    </row>
    <row r="903" ht="12.75" customHeight="1">
      <c r="C903" s="31"/>
      <c r="D903" s="31"/>
      <c r="F903" s="32"/>
    </row>
    <row r="904" ht="12.75" customHeight="1">
      <c r="C904" s="31"/>
      <c r="D904" s="31"/>
      <c r="F904" s="32"/>
    </row>
    <row r="905" ht="12.75" customHeight="1">
      <c r="C905" s="31"/>
      <c r="D905" s="31"/>
      <c r="F905" s="32"/>
    </row>
    <row r="906" ht="12.75" customHeight="1">
      <c r="C906" s="31"/>
      <c r="D906" s="31"/>
      <c r="F906" s="32"/>
    </row>
    <row r="907" ht="12.75" customHeight="1">
      <c r="C907" s="31"/>
      <c r="D907" s="31"/>
      <c r="F907" s="32"/>
    </row>
    <row r="908" ht="12.75" customHeight="1">
      <c r="C908" s="31"/>
      <c r="D908" s="31"/>
      <c r="F908" s="32"/>
    </row>
    <row r="909" ht="12.75" customHeight="1">
      <c r="C909" s="31"/>
      <c r="D909" s="31"/>
      <c r="F909" s="32"/>
    </row>
    <row r="910" ht="12.75" customHeight="1">
      <c r="C910" s="31"/>
      <c r="D910" s="31"/>
      <c r="F910" s="32"/>
    </row>
    <row r="911" ht="12.75" customHeight="1">
      <c r="C911" s="31"/>
      <c r="D911" s="31"/>
      <c r="F911" s="32"/>
    </row>
    <row r="912" ht="12.75" customHeight="1">
      <c r="C912" s="31"/>
      <c r="D912" s="31"/>
      <c r="F912" s="32"/>
    </row>
    <row r="913" ht="12.75" customHeight="1">
      <c r="C913" s="31"/>
      <c r="D913" s="31"/>
      <c r="F913" s="32"/>
    </row>
    <row r="914" ht="12.75" customHeight="1">
      <c r="C914" s="31"/>
      <c r="D914" s="31"/>
      <c r="F914" s="32"/>
    </row>
    <row r="915" ht="12.75" customHeight="1">
      <c r="C915" s="31"/>
      <c r="D915" s="31"/>
      <c r="F915" s="32"/>
    </row>
    <row r="916" ht="12.75" customHeight="1">
      <c r="C916" s="31"/>
      <c r="D916" s="31"/>
      <c r="F916" s="32"/>
    </row>
    <row r="917" ht="12.75" customHeight="1">
      <c r="C917" s="31"/>
      <c r="D917" s="31"/>
      <c r="F917" s="32"/>
    </row>
    <row r="918" ht="12.75" customHeight="1">
      <c r="C918" s="31"/>
      <c r="D918" s="31"/>
      <c r="F918" s="32"/>
    </row>
    <row r="919" ht="12.75" customHeight="1">
      <c r="C919" s="31"/>
      <c r="D919" s="31"/>
      <c r="F919" s="32"/>
    </row>
    <row r="920" ht="12.75" customHeight="1">
      <c r="C920" s="31"/>
      <c r="D920" s="31"/>
      <c r="F920" s="32"/>
    </row>
    <row r="921" ht="12.75" customHeight="1">
      <c r="C921" s="31"/>
      <c r="D921" s="31"/>
      <c r="F921" s="32"/>
    </row>
    <row r="922" ht="12.75" customHeight="1">
      <c r="C922" s="31"/>
      <c r="D922" s="31"/>
      <c r="F922" s="32"/>
    </row>
    <row r="923" ht="12.75" customHeight="1">
      <c r="C923" s="31"/>
      <c r="D923" s="31"/>
      <c r="F923" s="32"/>
    </row>
    <row r="924" ht="12.75" customHeight="1">
      <c r="C924" s="31"/>
      <c r="D924" s="31"/>
      <c r="F924" s="32"/>
    </row>
    <row r="925" ht="12.75" customHeight="1">
      <c r="C925" s="31"/>
      <c r="D925" s="31"/>
      <c r="F925" s="32"/>
    </row>
    <row r="926" ht="12.75" customHeight="1">
      <c r="C926" s="31"/>
      <c r="D926" s="31"/>
      <c r="F926" s="32"/>
    </row>
    <row r="927" ht="12.75" customHeight="1">
      <c r="C927" s="31"/>
      <c r="D927" s="31"/>
      <c r="F927" s="32"/>
    </row>
    <row r="928" ht="12.75" customHeight="1">
      <c r="C928" s="31"/>
      <c r="D928" s="31"/>
      <c r="F928" s="32"/>
    </row>
    <row r="929" ht="12.75" customHeight="1">
      <c r="C929" s="31"/>
      <c r="D929" s="31"/>
      <c r="F929" s="32"/>
    </row>
    <row r="930" ht="12.75" customHeight="1">
      <c r="C930" s="31"/>
      <c r="D930" s="31"/>
      <c r="F930" s="32"/>
    </row>
    <row r="931" ht="12.75" customHeight="1">
      <c r="C931" s="31"/>
      <c r="D931" s="31"/>
      <c r="F931" s="32"/>
    </row>
    <row r="932" ht="12.75" customHeight="1">
      <c r="C932" s="31"/>
      <c r="D932" s="31"/>
      <c r="F932" s="32"/>
    </row>
    <row r="933" ht="12.75" customHeight="1">
      <c r="C933" s="31"/>
      <c r="D933" s="31"/>
      <c r="F933" s="32"/>
    </row>
    <row r="934" ht="12.75" customHeight="1">
      <c r="C934" s="31"/>
      <c r="D934" s="31"/>
      <c r="F934" s="32"/>
    </row>
    <row r="935" ht="12.75" customHeight="1">
      <c r="C935" s="31"/>
      <c r="D935" s="31"/>
      <c r="F935" s="32"/>
    </row>
    <row r="936" ht="12.75" customHeight="1">
      <c r="C936" s="31"/>
      <c r="D936" s="31"/>
      <c r="F936" s="32"/>
    </row>
    <row r="937" ht="12.75" customHeight="1">
      <c r="C937" s="31"/>
      <c r="D937" s="31"/>
      <c r="F937" s="32"/>
    </row>
    <row r="938" ht="12.75" customHeight="1">
      <c r="C938" s="31"/>
      <c r="D938" s="31"/>
      <c r="F938" s="32"/>
    </row>
    <row r="939" ht="12.75" customHeight="1">
      <c r="C939" s="31"/>
      <c r="D939" s="31"/>
      <c r="F939" s="32"/>
    </row>
    <row r="940" ht="12.75" customHeight="1">
      <c r="C940" s="31"/>
      <c r="D940" s="31"/>
      <c r="F940" s="32"/>
    </row>
    <row r="941" ht="12.75" customHeight="1">
      <c r="C941" s="31"/>
      <c r="D941" s="31"/>
      <c r="F941" s="32"/>
    </row>
    <row r="942" ht="12.75" customHeight="1">
      <c r="C942" s="31"/>
      <c r="D942" s="31"/>
      <c r="F942" s="32"/>
    </row>
    <row r="943" ht="12.75" customHeight="1">
      <c r="C943" s="31"/>
      <c r="D943" s="31"/>
      <c r="F943" s="32"/>
    </row>
    <row r="944" ht="12.75" customHeight="1">
      <c r="C944" s="31"/>
      <c r="D944" s="31"/>
      <c r="F944" s="32"/>
    </row>
    <row r="945" ht="12.75" customHeight="1">
      <c r="C945" s="31"/>
      <c r="D945" s="31"/>
      <c r="F945" s="32"/>
    </row>
    <row r="946" ht="12.75" customHeight="1">
      <c r="C946" s="31"/>
      <c r="D946" s="31"/>
      <c r="F946" s="32"/>
    </row>
    <row r="947" ht="12.75" customHeight="1">
      <c r="C947" s="31"/>
      <c r="D947" s="31"/>
      <c r="F947" s="32"/>
    </row>
    <row r="948" ht="12.75" customHeight="1">
      <c r="C948" s="31"/>
      <c r="D948" s="31"/>
      <c r="F948" s="32"/>
    </row>
    <row r="949" ht="12.75" customHeight="1">
      <c r="C949" s="31"/>
      <c r="D949" s="31"/>
      <c r="F949" s="32"/>
    </row>
    <row r="950" ht="12.75" customHeight="1">
      <c r="C950" s="31"/>
      <c r="D950" s="31"/>
      <c r="F950" s="32"/>
    </row>
    <row r="951" ht="12.75" customHeight="1">
      <c r="C951" s="31"/>
      <c r="D951" s="31"/>
      <c r="F951" s="32"/>
    </row>
    <row r="952" ht="12.75" customHeight="1">
      <c r="C952" s="31"/>
      <c r="D952" s="31"/>
      <c r="F952" s="32"/>
    </row>
    <row r="953" ht="12.75" customHeight="1">
      <c r="C953" s="31"/>
      <c r="D953" s="31"/>
      <c r="F953" s="32"/>
    </row>
    <row r="954" ht="12.75" customHeight="1">
      <c r="C954" s="31"/>
      <c r="D954" s="31"/>
      <c r="F954" s="32"/>
    </row>
    <row r="955" ht="12.75" customHeight="1">
      <c r="C955" s="31"/>
      <c r="D955" s="31"/>
      <c r="F955" s="32"/>
    </row>
    <row r="956" ht="12.75" customHeight="1">
      <c r="C956" s="31"/>
      <c r="D956" s="31"/>
      <c r="F956" s="32"/>
    </row>
    <row r="957" ht="12.75" customHeight="1">
      <c r="C957" s="31"/>
      <c r="D957" s="31"/>
      <c r="F957" s="32"/>
    </row>
    <row r="958" ht="12.75" customHeight="1">
      <c r="C958" s="31"/>
      <c r="D958" s="31"/>
      <c r="F958" s="32"/>
    </row>
    <row r="959" ht="12.75" customHeight="1">
      <c r="C959" s="31"/>
      <c r="D959" s="31"/>
      <c r="F959" s="32"/>
    </row>
    <row r="960" ht="12.75" customHeight="1">
      <c r="C960" s="31"/>
      <c r="D960" s="31"/>
      <c r="F960" s="32"/>
    </row>
    <row r="961" ht="12.75" customHeight="1">
      <c r="C961" s="31"/>
      <c r="D961" s="31"/>
      <c r="F961" s="32"/>
    </row>
    <row r="962" ht="12.75" customHeight="1">
      <c r="C962" s="31"/>
      <c r="D962" s="31"/>
      <c r="F962" s="32"/>
    </row>
    <row r="963" ht="12.75" customHeight="1">
      <c r="C963" s="31"/>
      <c r="D963" s="31"/>
      <c r="F963" s="32"/>
    </row>
    <row r="964" ht="12.75" customHeight="1">
      <c r="C964" s="31"/>
      <c r="D964" s="31"/>
      <c r="F964" s="32"/>
    </row>
    <row r="965" ht="12.75" customHeight="1">
      <c r="C965" s="31"/>
      <c r="D965" s="31"/>
      <c r="F965" s="32"/>
    </row>
    <row r="966" ht="12.75" customHeight="1">
      <c r="C966" s="31"/>
      <c r="D966" s="31"/>
      <c r="F966" s="32"/>
    </row>
    <row r="967" ht="12.75" customHeight="1">
      <c r="C967" s="31"/>
      <c r="D967" s="31"/>
      <c r="F967" s="32"/>
    </row>
    <row r="968" ht="12.75" customHeight="1">
      <c r="C968" s="31"/>
      <c r="D968" s="31"/>
      <c r="F968" s="32"/>
    </row>
    <row r="969" ht="12.75" customHeight="1">
      <c r="C969" s="31"/>
      <c r="D969" s="31"/>
      <c r="F969" s="32"/>
    </row>
    <row r="970" ht="12.75" customHeight="1">
      <c r="C970" s="31"/>
      <c r="D970" s="31"/>
      <c r="F970" s="32"/>
    </row>
    <row r="971" ht="12.75" customHeight="1">
      <c r="C971" s="31"/>
      <c r="D971" s="31"/>
      <c r="F971" s="32"/>
    </row>
    <row r="972" ht="12.75" customHeight="1">
      <c r="C972" s="31"/>
      <c r="D972" s="31"/>
      <c r="F972" s="32"/>
    </row>
    <row r="973" ht="12.75" customHeight="1">
      <c r="C973" s="31"/>
      <c r="D973" s="31"/>
      <c r="F973" s="32"/>
    </row>
    <row r="974" ht="12.75" customHeight="1">
      <c r="C974" s="31"/>
      <c r="D974" s="31"/>
      <c r="F974" s="32"/>
    </row>
    <row r="975" ht="12.75" customHeight="1">
      <c r="C975" s="31"/>
      <c r="D975" s="31"/>
      <c r="F975" s="32"/>
    </row>
    <row r="976" ht="12.75" customHeight="1">
      <c r="C976" s="31"/>
      <c r="D976" s="31"/>
      <c r="F976" s="32"/>
    </row>
    <row r="977" ht="12.75" customHeight="1">
      <c r="C977" s="31"/>
      <c r="D977" s="31"/>
      <c r="F977" s="32"/>
    </row>
    <row r="978" ht="12.75" customHeight="1">
      <c r="C978" s="31"/>
      <c r="D978" s="31"/>
      <c r="F978" s="32"/>
    </row>
    <row r="979" ht="12.75" customHeight="1">
      <c r="C979" s="31"/>
      <c r="D979" s="31"/>
      <c r="F979" s="32"/>
    </row>
    <row r="980" ht="12.75" customHeight="1">
      <c r="C980" s="31"/>
      <c r="D980" s="31"/>
      <c r="F980" s="32"/>
    </row>
    <row r="981" ht="12.75" customHeight="1">
      <c r="C981" s="31"/>
      <c r="D981" s="31"/>
      <c r="F981" s="32"/>
    </row>
    <row r="982" ht="12.75" customHeight="1">
      <c r="C982" s="31"/>
      <c r="D982" s="31"/>
      <c r="F982" s="32"/>
    </row>
    <row r="983" ht="12.75" customHeight="1">
      <c r="C983" s="31"/>
      <c r="D983" s="31"/>
      <c r="F983" s="32"/>
    </row>
    <row r="984" ht="12.75" customHeight="1">
      <c r="C984" s="31"/>
      <c r="D984" s="31"/>
      <c r="F984" s="32"/>
    </row>
    <row r="985" ht="12.75" customHeight="1">
      <c r="C985" s="31"/>
      <c r="D985" s="31"/>
      <c r="F985" s="32"/>
    </row>
    <row r="986" ht="12.75" customHeight="1">
      <c r="C986" s="31"/>
      <c r="D986" s="31"/>
      <c r="F986" s="32"/>
    </row>
    <row r="987" ht="12.75" customHeight="1">
      <c r="C987" s="31"/>
      <c r="D987" s="31"/>
      <c r="F987" s="32"/>
    </row>
    <row r="988" ht="12.75" customHeight="1">
      <c r="C988" s="31"/>
      <c r="D988" s="31"/>
      <c r="F988" s="32"/>
    </row>
    <row r="989" ht="12.75" customHeight="1">
      <c r="C989" s="31"/>
      <c r="D989" s="31"/>
      <c r="F989" s="32"/>
    </row>
    <row r="990" ht="12.75" customHeight="1">
      <c r="C990" s="31"/>
      <c r="D990" s="31"/>
      <c r="F990" s="32"/>
    </row>
    <row r="991" ht="12.75" customHeight="1">
      <c r="C991" s="31"/>
      <c r="D991" s="31"/>
      <c r="F991" s="32"/>
    </row>
    <row r="992" ht="12.75" customHeight="1">
      <c r="C992" s="31"/>
      <c r="D992" s="31"/>
      <c r="F992" s="32"/>
    </row>
    <row r="993" ht="12.75" customHeight="1">
      <c r="C993" s="31"/>
      <c r="D993" s="31"/>
      <c r="F993" s="32"/>
    </row>
    <row r="994" ht="12.75" customHeight="1">
      <c r="C994" s="31"/>
      <c r="D994" s="31"/>
      <c r="F994" s="32"/>
    </row>
    <row r="995" ht="12.75" customHeight="1">
      <c r="C995" s="31"/>
      <c r="D995" s="31"/>
      <c r="F995" s="32"/>
    </row>
    <row r="996" ht="12.75" customHeight="1">
      <c r="C996" s="31"/>
      <c r="D996" s="31"/>
      <c r="F996" s="32"/>
    </row>
    <row r="997" ht="12.75" customHeight="1">
      <c r="C997" s="31"/>
      <c r="D997" s="31"/>
      <c r="F997" s="32"/>
    </row>
    <row r="998" ht="12.75" customHeight="1">
      <c r="C998" s="31"/>
      <c r="D998" s="31"/>
      <c r="F998" s="32"/>
    </row>
    <row r="999" ht="12.75" customHeight="1">
      <c r="C999" s="31"/>
      <c r="D999" s="31"/>
      <c r="F999" s="32"/>
    </row>
    <row r="1000" ht="12.75" customHeight="1">
      <c r="C1000" s="31"/>
      <c r="D1000" s="31"/>
      <c r="F1000" s="32"/>
    </row>
  </sheetData>
  <mergeCells count="2">
    <mergeCell ref="B2:C2"/>
    <mergeCell ref="B11:C11"/>
  </mergeCells>
  <hyperlinks>
    <hyperlink r:id="rId1" ref="F14"/>
    <hyperlink r:id="rId2" ref="F15"/>
    <hyperlink r:id="rId3" ref="F16"/>
  </hyperlinks>
  <printOptions/>
  <pageMargins bottom="0.75" footer="0.0" header="0.0" left="0.7" right="0.7" top="0.75"/>
  <pageSetup orientation="landscape"/>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75"/>
    <col customWidth="1" min="2" max="2" width="9.13"/>
    <col customWidth="1" min="3" max="3" width="20.75"/>
    <col customWidth="1" min="4" max="4" width="11.75"/>
    <col customWidth="1" min="5" max="5" width="13.63"/>
    <col customWidth="1" min="6" max="6" width="61.25"/>
    <col customWidth="1" min="7" max="26" width="10.0"/>
  </cols>
  <sheetData>
    <row r="1" ht="13.5" customHeight="1">
      <c r="C1" s="31"/>
      <c r="D1" s="31"/>
      <c r="F1" s="32"/>
    </row>
    <row r="2" ht="30.0" customHeight="1">
      <c r="A2" s="21"/>
      <c r="B2" s="48" t="s">
        <v>77</v>
      </c>
      <c r="C2" s="34"/>
      <c r="D2" s="35" t="s">
        <v>27</v>
      </c>
      <c r="E2" s="36" t="s">
        <v>78</v>
      </c>
      <c r="F2" s="37" t="s">
        <v>29</v>
      </c>
      <c r="G2" s="21"/>
      <c r="H2" s="21"/>
      <c r="I2" s="21"/>
      <c r="J2" s="21"/>
      <c r="K2" s="21"/>
      <c r="L2" s="21"/>
      <c r="M2" s="21"/>
      <c r="N2" s="21"/>
      <c r="O2" s="21"/>
      <c r="P2" s="21"/>
      <c r="Q2" s="21"/>
      <c r="R2" s="21"/>
      <c r="S2" s="21"/>
      <c r="T2" s="21"/>
      <c r="U2" s="21"/>
      <c r="V2" s="21"/>
      <c r="W2" s="21"/>
      <c r="X2" s="21"/>
      <c r="Y2" s="21"/>
      <c r="Z2" s="21"/>
    </row>
    <row r="3" ht="18.0" customHeight="1">
      <c r="A3" s="21"/>
      <c r="B3" s="38">
        <v>1.0</v>
      </c>
      <c r="C3" s="39" t="s">
        <v>79</v>
      </c>
      <c r="D3" s="40">
        <v>5.0</v>
      </c>
      <c r="E3" s="49">
        <f t="array" ref="E3">SUM(IF(C$9:C$18=C3,1,0)*IF(E$9:F$18&lt;&gt;"",1,0))</f>
        <v>3</v>
      </c>
      <c r="F3" s="42" t="s">
        <v>80</v>
      </c>
      <c r="G3" s="21"/>
      <c r="H3" s="21"/>
      <c r="I3" s="21"/>
      <c r="J3" s="21"/>
      <c r="K3" s="21"/>
      <c r="L3" s="21"/>
      <c r="M3" s="21"/>
      <c r="N3" s="21"/>
      <c r="O3" s="21"/>
      <c r="P3" s="21"/>
      <c r="Q3" s="21"/>
      <c r="R3" s="21"/>
      <c r="S3" s="21"/>
      <c r="T3" s="21"/>
      <c r="U3" s="21"/>
      <c r="V3" s="21"/>
      <c r="W3" s="21"/>
      <c r="X3" s="21"/>
      <c r="Y3" s="21"/>
      <c r="Z3" s="21"/>
    </row>
    <row r="4" ht="18.0" customHeight="1">
      <c r="A4" s="21"/>
      <c r="B4" s="38">
        <v>2.0</v>
      </c>
      <c r="C4" s="39" t="s">
        <v>81</v>
      </c>
      <c r="D4" s="40">
        <v>10.0</v>
      </c>
      <c r="E4" s="49">
        <f t="array" ref="E4">SUM(IF(C$9:C$18=C4,1,0)*IF(E$9:F$18&lt;&gt;"",1,0))</f>
        <v>1</v>
      </c>
      <c r="F4" s="42" t="s">
        <v>82</v>
      </c>
      <c r="G4" s="21"/>
      <c r="H4" s="21"/>
      <c r="I4" s="21"/>
      <c r="J4" s="21"/>
      <c r="K4" s="21"/>
      <c r="L4" s="21"/>
      <c r="M4" s="21"/>
      <c r="N4" s="21"/>
      <c r="O4" s="21"/>
      <c r="P4" s="21"/>
      <c r="Q4" s="21"/>
      <c r="R4" s="21"/>
      <c r="S4" s="21"/>
      <c r="T4" s="21"/>
      <c r="U4" s="21"/>
      <c r="V4" s="21"/>
      <c r="W4" s="21"/>
      <c r="X4" s="21"/>
      <c r="Y4" s="21"/>
      <c r="Z4" s="21"/>
    </row>
    <row r="5" ht="18.0" customHeight="1">
      <c r="A5" s="21"/>
      <c r="B5" s="38">
        <v>3.0</v>
      </c>
      <c r="C5" s="39" t="s">
        <v>83</v>
      </c>
      <c r="D5" s="40">
        <v>15.0</v>
      </c>
      <c r="E5" s="49">
        <f t="array" ref="E5">SUM(IF(C$9:C$18=C5,1,0)*IF(E$9:F$18&lt;&gt;"",1,0))</f>
        <v>0</v>
      </c>
      <c r="F5" s="42" t="s">
        <v>84</v>
      </c>
      <c r="G5" s="21"/>
      <c r="H5" s="21"/>
      <c r="I5" s="21"/>
      <c r="J5" s="21"/>
      <c r="K5" s="21"/>
      <c r="L5" s="21"/>
      <c r="M5" s="21"/>
      <c r="N5" s="21"/>
      <c r="O5" s="21"/>
      <c r="P5" s="21"/>
      <c r="Q5" s="21"/>
      <c r="R5" s="21"/>
      <c r="S5" s="21"/>
      <c r="T5" s="21"/>
      <c r="U5" s="21"/>
      <c r="V5" s="21"/>
      <c r="W5" s="21"/>
      <c r="X5" s="21"/>
      <c r="Y5" s="21"/>
      <c r="Z5" s="21"/>
    </row>
    <row r="6" ht="18.75" customHeight="1">
      <c r="B6" s="43" t="s">
        <v>85</v>
      </c>
      <c r="C6" s="19"/>
      <c r="D6" s="44"/>
      <c r="E6" s="45">
        <f t="array" ref="E6">SUM(D3:D5*E3:E5)</f>
        <v>25</v>
      </c>
      <c r="F6" s="46"/>
    </row>
    <row r="7" ht="12.75" customHeight="1">
      <c r="C7" s="31"/>
      <c r="D7" s="31"/>
      <c r="F7" s="32"/>
    </row>
    <row r="8" ht="13.5" customHeight="1">
      <c r="C8" s="31"/>
      <c r="D8" s="31"/>
      <c r="F8" s="32"/>
    </row>
    <row r="9" ht="15.0" customHeight="1">
      <c r="B9" s="48" t="s">
        <v>86</v>
      </c>
      <c r="C9" s="34"/>
      <c r="D9" s="35" t="s">
        <v>27</v>
      </c>
      <c r="E9" s="50" t="s">
        <v>87</v>
      </c>
      <c r="F9" s="4"/>
    </row>
    <row r="10" ht="12.75" customHeight="1">
      <c r="B10" s="38">
        <v>1.0</v>
      </c>
      <c r="C10" s="51" t="s">
        <v>79</v>
      </c>
      <c r="D10" s="40">
        <f t="shared" ref="D10:D17" si="1">SUMIF(C$3:C$5,C10,D$3:D$5)</f>
        <v>5</v>
      </c>
      <c r="F10" s="52" t="s">
        <v>88</v>
      </c>
    </row>
    <row r="11" ht="12.75" customHeight="1">
      <c r="B11" s="38">
        <f t="shared" ref="B11:B17" si="2">B10+1</f>
        <v>2</v>
      </c>
      <c r="C11" s="53" t="s">
        <v>79</v>
      </c>
      <c r="D11" s="40">
        <f t="shared" si="1"/>
        <v>5</v>
      </c>
      <c r="E11" s="54" t="s">
        <v>89</v>
      </c>
      <c r="F11" s="13"/>
    </row>
    <row r="12" ht="12.75" customHeight="1">
      <c r="B12" s="38">
        <f t="shared" si="2"/>
        <v>3</v>
      </c>
      <c r="C12" s="53" t="s">
        <v>81</v>
      </c>
      <c r="D12" s="40">
        <f t="shared" si="1"/>
        <v>10</v>
      </c>
      <c r="E12" s="54" t="s">
        <v>90</v>
      </c>
      <c r="F12" s="13"/>
    </row>
    <row r="13" ht="12.75" customHeight="1">
      <c r="B13" s="38">
        <f t="shared" si="2"/>
        <v>4</v>
      </c>
      <c r="C13" s="51" t="s">
        <v>79</v>
      </c>
      <c r="D13" s="40">
        <f t="shared" si="1"/>
        <v>5</v>
      </c>
      <c r="E13" s="54" t="s">
        <v>91</v>
      </c>
      <c r="F13" s="13"/>
    </row>
    <row r="14" ht="12.75" customHeight="1">
      <c r="B14" s="38">
        <f t="shared" si="2"/>
        <v>5</v>
      </c>
      <c r="C14" s="51" t="s">
        <v>79</v>
      </c>
      <c r="D14" s="40">
        <f t="shared" si="1"/>
        <v>5</v>
      </c>
      <c r="E14" s="55"/>
      <c r="F14" s="13"/>
    </row>
    <row r="15" ht="12.75" customHeight="1">
      <c r="B15" s="38">
        <f t="shared" si="2"/>
        <v>6</v>
      </c>
      <c r="C15" s="51" t="s">
        <v>79</v>
      </c>
      <c r="D15" s="40">
        <f t="shared" si="1"/>
        <v>5</v>
      </c>
      <c r="E15" s="55"/>
      <c r="F15" s="13"/>
    </row>
    <row r="16" ht="12.75" customHeight="1">
      <c r="B16" s="38">
        <f t="shared" si="2"/>
        <v>7</v>
      </c>
      <c r="C16" s="51" t="s">
        <v>79</v>
      </c>
      <c r="D16" s="40">
        <f t="shared" si="1"/>
        <v>5</v>
      </c>
      <c r="E16" s="55"/>
      <c r="F16" s="13"/>
    </row>
    <row r="17" ht="12.75" customHeight="1">
      <c r="B17" s="38">
        <f t="shared" si="2"/>
        <v>8</v>
      </c>
      <c r="C17" s="51" t="s">
        <v>79</v>
      </c>
      <c r="D17" s="40">
        <f t="shared" si="1"/>
        <v>5</v>
      </c>
      <c r="E17" s="55"/>
      <c r="F17" s="13"/>
    </row>
    <row r="18" ht="15.75" customHeight="1">
      <c r="B18" s="43" t="s">
        <v>92</v>
      </c>
      <c r="C18" s="18"/>
      <c r="D18" s="18"/>
      <c r="E18" s="18"/>
      <c r="F18" s="56"/>
    </row>
    <row r="19" ht="12.75" customHeight="1">
      <c r="C19" s="31"/>
      <c r="D19" s="31"/>
      <c r="F19" s="32"/>
    </row>
    <row r="20" ht="31.5" customHeight="1">
      <c r="C20" s="31"/>
      <c r="D20" s="31"/>
      <c r="F20" s="47" t="s">
        <v>16</v>
      </c>
    </row>
    <row r="21" ht="12.75" customHeight="1">
      <c r="C21" s="31"/>
      <c r="D21" s="31"/>
      <c r="F21" s="23" t="s">
        <v>17</v>
      </c>
    </row>
    <row r="22" ht="12.75" customHeight="1">
      <c r="C22" s="31"/>
      <c r="D22" s="31"/>
      <c r="F22" s="23" t="s">
        <v>93</v>
      </c>
    </row>
    <row r="23" ht="12.75" customHeight="1">
      <c r="C23" s="31"/>
      <c r="D23" s="31"/>
      <c r="F23" s="23" t="s">
        <v>94</v>
      </c>
    </row>
    <row r="24" ht="25.5" customHeight="1">
      <c r="C24" s="31"/>
      <c r="D24" s="31"/>
      <c r="F24" s="24" t="s">
        <v>19</v>
      </c>
    </row>
    <row r="25" ht="12.75" customHeight="1">
      <c r="C25" s="31"/>
      <c r="D25" s="31"/>
      <c r="F25" s="32"/>
    </row>
    <row r="26" ht="12.75" customHeight="1">
      <c r="C26" s="31"/>
      <c r="D26" s="31"/>
      <c r="F26" s="32"/>
    </row>
    <row r="27" ht="12.75" customHeight="1">
      <c r="C27" s="31"/>
      <c r="D27" s="31"/>
      <c r="F27" s="32"/>
    </row>
    <row r="28" ht="12.75" customHeight="1">
      <c r="C28" s="31"/>
      <c r="D28" s="31"/>
      <c r="F28" s="32"/>
    </row>
    <row r="29" ht="12.75" customHeight="1">
      <c r="C29" s="31"/>
      <c r="D29" s="31"/>
      <c r="F29" s="32"/>
    </row>
    <row r="30" ht="12.75" customHeight="1">
      <c r="C30" s="31"/>
      <c r="D30" s="31"/>
      <c r="F30" s="32"/>
    </row>
    <row r="31" ht="12.75" customHeight="1">
      <c r="C31" s="31"/>
      <c r="D31" s="31"/>
      <c r="F31" s="32"/>
    </row>
    <row r="32" ht="12.75" customHeight="1">
      <c r="C32" s="31"/>
      <c r="D32" s="31"/>
      <c r="F32" s="32"/>
    </row>
    <row r="33" ht="12.75" customHeight="1">
      <c r="C33" s="31"/>
      <c r="D33" s="31"/>
      <c r="F33" s="32"/>
    </row>
    <row r="34" ht="12.75" customHeight="1">
      <c r="C34" s="31"/>
      <c r="D34" s="31"/>
      <c r="F34" s="32"/>
    </row>
    <row r="35" ht="12.75" customHeight="1">
      <c r="C35" s="31"/>
      <c r="D35" s="31"/>
      <c r="F35" s="32"/>
    </row>
    <row r="36" ht="12.75" customHeight="1">
      <c r="C36" s="31"/>
      <c r="D36" s="31"/>
      <c r="F36" s="32"/>
    </row>
    <row r="37" ht="12.75" customHeight="1">
      <c r="C37" s="31"/>
      <c r="D37" s="31"/>
      <c r="F37" s="32"/>
    </row>
    <row r="38" ht="12.75" customHeight="1">
      <c r="C38" s="31"/>
      <c r="D38" s="31"/>
      <c r="F38" s="32"/>
    </row>
    <row r="39" ht="12.75" customHeight="1">
      <c r="C39" s="31"/>
      <c r="D39" s="31"/>
      <c r="F39" s="32"/>
    </row>
    <row r="40" ht="12.75" customHeight="1">
      <c r="C40" s="31"/>
      <c r="D40" s="31"/>
      <c r="F40" s="32"/>
    </row>
    <row r="41" ht="12.75" customHeight="1">
      <c r="C41" s="31"/>
      <c r="D41" s="31"/>
      <c r="F41" s="32"/>
    </row>
    <row r="42" ht="12.75" customHeight="1">
      <c r="C42" s="31"/>
      <c r="D42" s="31"/>
      <c r="F42" s="32"/>
    </row>
    <row r="43" ht="12.75" customHeight="1">
      <c r="C43" s="31"/>
      <c r="D43" s="31"/>
      <c r="F43" s="32"/>
    </row>
    <row r="44" ht="12.75" customHeight="1">
      <c r="C44" s="31"/>
      <c r="D44" s="31"/>
      <c r="F44" s="32"/>
    </row>
    <row r="45" ht="12.75" customHeight="1">
      <c r="C45" s="31"/>
      <c r="D45" s="31"/>
      <c r="F45" s="32"/>
    </row>
    <row r="46" ht="12.75" customHeight="1">
      <c r="C46" s="31"/>
      <c r="D46" s="31"/>
      <c r="F46" s="32"/>
    </row>
    <row r="47" ht="12.75" customHeight="1">
      <c r="C47" s="31"/>
      <c r="D47" s="31"/>
      <c r="F47" s="32"/>
    </row>
    <row r="48" ht="12.75" customHeight="1">
      <c r="C48" s="31"/>
      <c r="D48" s="31"/>
      <c r="F48" s="32"/>
    </row>
    <row r="49" ht="12.75" customHeight="1">
      <c r="C49" s="31"/>
      <c r="D49" s="31"/>
      <c r="F49" s="32"/>
    </row>
    <row r="50" ht="12.75" customHeight="1">
      <c r="C50" s="31"/>
      <c r="D50" s="31"/>
      <c r="F50" s="32"/>
    </row>
    <row r="51" ht="12.75" customHeight="1">
      <c r="C51" s="31"/>
      <c r="D51" s="31"/>
      <c r="F51" s="32"/>
    </row>
    <row r="52" ht="12.75" customHeight="1">
      <c r="C52" s="31"/>
      <c r="D52" s="31"/>
      <c r="F52" s="32"/>
    </row>
    <row r="53" ht="12.75" customHeight="1">
      <c r="C53" s="31"/>
      <c r="D53" s="31"/>
      <c r="F53" s="32"/>
    </row>
    <row r="54" ht="12.75" customHeight="1">
      <c r="C54" s="31"/>
      <c r="D54" s="31"/>
      <c r="F54" s="32"/>
    </row>
    <row r="55" ht="12.75" customHeight="1">
      <c r="C55" s="31"/>
      <c r="D55" s="31"/>
      <c r="F55" s="32"/>
    </row>
    <row r="56" ht="12.75" customHeight="1">
      <c r="C56" s="31"/>
      <c r="D56" s="31"/>
      <c r="F56" s="32"/>
    </row>
    <row r="57" ht="12.75" customHeight="1">
      <c r="C57" s="31"/>
      <c r="D57" s="31"/>
      <c r="F57" s="32"/>
    </row>
    <row r="58" ht="12.75" customHeight="1">
      <c r="C58" s="31"/>
      <c r="D58" s="31"/>
      <c r="F58" s="32"/>
    </row>
    <row r="59" ht="12.75" customHeight="1">
      <c r="C59" s="31"/>
      <c r="D59" s="31"/>
      <c r="F59" s="32"/>
    </row>
    <row r="60" ht="12.75" customHeight="1">
      <c r="C60" s="31"/>
      <c r="D60" s="31"/>
      <c r="F60" s="32"/>
    </row>
    <row r="61" ht="12.75" customHeight="1">
      <c r="C61" s="31"/>
      <c r="D61" s="31"/>
      <c r="F61" s="32"/>
    </row>
    <row r="62" ht="12.75" customHeight="1">
      <c r="C62" s="31"/>
      <c r="D62" s="31"/>
      <c r="F62" s="32"/>
    </row>
    <row r="63" ht="12.75" customHeight="1">
      <c r="C63" s="31"/>
      <c r="D63" s="31"/>
      <c r="F63" s="32"/>
    </row>
    <row r="64" ht="12.75" customHeight="1">
      <c r="C64" s="31"/>
      <c r="D64" s="31"/>
      <c r="F64" s="32"/>
    </row>
    <row r="65" ht="12.75" customHeight="1">
      <c r="C65" s="31"/>
      <c r="D65" s="31"/>
      <c r="F65" s="32"/>
    </row>
    <row r="66" ht="12.75" customHeight="1">
      <c r="C66" s="31"/>
      <c r="D66" s="31"/>
      <c r="F66" s="32"/>
    </row>
    <row r="67" ht="12.75" customHeight="1">
      <c r="C67" s="31"/>
      <c r="D67" s="31"/>
      <c r="F67" s="32"/>
    </row>
    <row r="68" ht="12.75" customHeight="1">
      <c r="C68" s="31"/>
      <c r="D68" s="31"/>
      <c r="F68" s="32"/>
    </row>
    <row r="69" ht="12.75" customHeight="1">
      <c r="C69" s="31"/>
      <c r="D69" s="31"/>
      <c r="F69" s="32"/>
    </row>
    <row r="70" ht="12.75" customHeight="1">
      <c r="C70" s="31"/>
      <c r="D70" s="31"/>
      <c r="F70" s="32"/>
    </row>
    <row r="71" ht="12.75" customHeight="1">
      <c r="C71" s="31"/>
      <c r="D71" s="31"/>
      <c r="F71" s="32"/>
    </row>
    <row r="72" ht="12.75" customHeight="1">
      <c r="C72" s="31"/>
      <c r="D72" s="31"/>
      <c r="F72" s="32"/>
    </row>
    <row r="73" ht="12.75" customHeight="1">
      <c r="C73" s="31"/>
      <c r="D73" s="31"/>
      <c r="F73" s="32"/>
    </row>
    <row r="74" ht="12.75" customHeight="1">
      <c r="C74" s="31"/>
      <c r="D74" s="31"/>
      <c r="F74" s="32"/>
    </row>
    <row r="75" ht="12.75" customHeight="1">
      <c r="C75" s="31"/>
      <c r="D75" s="31"/>
      <c r="F75" s="32"/>
    </row>
    <row r="76" ht="12.75" customHeight="1">
      <c r="C76" s="31"/>
      <c r="D76" s="31"/>
      <c r="F76" s="32"/>
    </row>
    <row r="77" ht="12.75" customHeight="1">
      <c r="C77" s="31"/>
      <c r="D77" s="31"/>
      <c r="F77" s="32"/>
    </row>
    <row r="78" ht="12.75" customHeight="1">
      <c r="C78" s="31"/>
      <c r="D78" s="31"/>
      <c r="F78" s="32"/>
    </row>
    <row r="79" ht="12.75" customHeight="1">
      <c r="C79" s="31"/>
      <c r="D79" s="31"/>
      <c r="F79" s="32"/>
    </row>
    <row r="80" ht="12.75" customHeight="1">
      <c r="C80" s="31"/>
      <c r="D80" s="31"/>
      <c r="F80" s="32"/>
    </row>
    <row r="81" ht="12.75" customHeight="1">
      <c r="C81" s="31"/>
      <c r="D81" s="31"/>
      <c r="F81" s="32"/>
    </row>
    <row r="82" ht="12.75" customHeight="1">
      <c r="C82" s="31"/>
      <c r="D82" s="31"/>
      <c r="F82" s="32"/>
    </row>
    <row r="83" ht="12.75" customHeight="1">
      <c r="C83" s="31"/>
      <c r="D83" s="31"/>
      <c r="F83" s="32"/>
    </row>
    <row r="84" ht="12.75" customHeight="1">
      <c r="C84" s="31"/>
      <c r="D84" s="31"/>
      <c r="F84" s="32"/>
    </row>
    <row r="85" ht="12.75" customHeight="1">
      <c r="C85" s="31"/>
      <c r="D85" s="31"/>
      <c r="F85" s="32"/>
    </row>
    <row r="86" ht="12.75" customHeight="1">
      <c r="C86" s="31"/>
      <c r="D86" s="31"/>
      <c r="F86" s="32"/>
    </row>
    <row r="87" ht="12.75" customHeight="1">
      <c r="C87" s="31"/>
      <c r="D87" s="31"/>
      <c r="F87" s="32"/>
    </row>
    <row r="88" ht="12.75" customHeight="1">
      <c r="C88" s="31"/>
      <c r="D88" s="31"/>
      <c r="F88" s="32"/>
    </row>
    <row r="89" ht="12.75" customHeight="1">
      <c r="C89" s="31"/>
      <c r="D89" s="31"/>
      <c r="F89" s="32"/>
    </row>
    <row r="90" ht="12.75" customHeight="1">
      <c r="C90" s="31"/>
      <c r="D90" s="31"/>
      <c r="F90" s="32"/>
    </row>
    <row r="91" ht="12.75" customHeight="1">
      <c r="C91" s="31"/>
      <c r="D91" s="31"/>
      <c r="F91" s="32"/>
    </row>
    <row r="92" ht="12.75" customHeight="1">
      <c r="C92" s="31"/>
      <c r="D92" s="31"/>
      <c r="F92" s="32"/>
    </row>
    <row r="93" ht="12.75" customHeight="1">
      <c r="C93" s="31"/>
      <c r="D93" s="31"/>
      <c r="F93" s="32"/>
    </row>
    <row r="94" ht="12.75" customHeight="1">
      <c r="C94" s="31"/>
      <c r="D94" s="31"/>
      <c r="F94" s="32"/>
    </row>
    <row r="95" ht="12.75" customHeight="1">
      <c r="C95" s="31"/>
      <c r="D95" s="31"/>
      <c r="F95" s="32"/>
    </row>
    <row r="96" ht="12.75" customHeight="1">
      <c r="C96" s="31"/>
      <c r="D96" s="31"/>
      <c r="F96" s="32"/>
    </row>
    <row r="97" ht="12.75" customHeight="1">
      <c r="C97" s="31"/>
      <c r="D97" s="31"/>
      <c r="F97" s="32"/>
    </row>
    <row r="98" ht="12.75" customHeight="1">
      <c r="C98" s="31"/>
      <c r="D98" s="31"/>
      <c r="F98" s="32"/>
    </row>
    <row r="99" ht="12.75" customHeight="1">
      <c r="C99" s="31"/>
      <c r="D99" s="31"/>
      <c r="F99" s="32"/>
    </row>
    <row r="100" ht="12.75" customHeight="1">
      <c r="C100" s="31"/>
      <c r="D100" s="31"/>
      <c r="F100" s="32"/>
    </row>
    <row r="101" ht="12.75" customHeight="1">
      <c r="C101" s="31"/>
      <c r="D101" s="31"/>
      <c r="F101" s="32"/>
    </row>
    <row r="102" ht="12.75" customHeight="1">
      <c r="C102" s="31"/>
      <c r="D102" s="31"/>
      <c r="F102" s="32"/>
    </row>
    <row r="103" ht="12.75" customHeight="1">
      <c r="C103" s="31"/>
      <c r="D103" s="31"/>
      <c r="F103" s="32"/>
    </row>
    <row r="104" ht="12.75" customHeight="1">
      <c r="C104" s="31"/>
      <c r="D104" s="31"/>
      <c r="F104" s="32"/>
    </row>
    <row r="105" ht="12.75" customHeight="1">
      <c r="C105" s="31"/>
      <c r="D105" s="31"/>
      <c r="F105" s="32"/>
    </row>
    <row r="106" ht="12.75" customHeight="1">
      <c r="C106" s="31"/>
      <c r="D106" s="31"/>
      <c r="F106" s="32"/>
    </row>
    <row r="107" ht="12.75" customHeight="1">
      <c r="C107" s="31"/>
      <c r="D107" s="31"/>
      <c r="F107" s="32"/>
    </row>
    <row r="108" ht="12.75" customHeight="1">
      <c r="C108" s="31"/>
      <c r="D108" s="31"/>
      <c r="F108" s="32"/>
    </row>
    <row r="109" ht="12.75" customHeight="1">
      <c r="C109" s="31"/>
      <c r="D109" s="31"/>
      <c r="F109" s="32"/>
    </row>
    <row r="110" ht="12.75" customHeight="1">
      <c r="C110" s="31"/>
      <c r="D110" s="31"/>
      <c r="F110" s="32"/>
    </row>
    <row r="111" ht="12.75" customHeight="1">
      <c r="C111" s="31"/>
      <c r="D111" s="31"/>
      <c r="F111" s="32"/>
    </row>
    <row r="112" ht="12.75" customHeight="1">
      <c r="C112" s="31"/>
      <c r="D112" s="31"/>
      <c r="F112" s="32"/>
    </row>
    <row r="113" ht="12.75" customHeight="1">
      <c r="C113" s="31"/>
      <c r="D113" s="31"/>
      <c r="F113" s="32"/>
    </row>
    <row r="114" ht="12.75" customHeight="1">
      <c r="C114" s="31"/>
      <c r="D114" s="31"/>
      <c r="F114" s="32"/>
    </row>
    <row r="115" ht="12.75" customHeight="1">
      <c r="C115" s="31"/>
      <c r="D115" s="31"/>
      <c r="F115" s="32"/>
    </row>
    <row r="116" ht="12.75" customHeight="1">
      <c r="C116" s="31"/>
      <c r="D116" s="31"/>
      <c r="F116" s="32"/>
    </row>
    <row r="117" ht="12.75" customHeight="1">
      <c r="C117" s="31"/>
      <c r="D117" s="31"/>
      <c r="F117" s="32"/>
    </row>
    <row r="118" ht="12.75" customHeight="1">
      <c r="C118" s="31"/>
      <c r="D118" s="31"/>
      <c r="F118" s="32"/>
    </row>
    <row r="119" ht="12.75" customHeight="1">
      <c r="C119" s="31"/>
      <c r="D119" s="31"/>
      <c r="F119" s="32"/>
    </row>
    <row r="120" ht="12.75" customHeight="1">
      <c r="C120" s="31"/>
      <c r="D120" s="31"/>
      <c r="F120" s="32"/>
    </row>
    <row r="121" ht="12.75" customHeight="1">
      <c r="C121" s="31"/>
      <c r="D121" s="31"/>
      <c r="F121" s="32"/>
    </row>
    <row r="122" ht="12.75" customHeight="1">
      <c r="C122" s="31"/>
      <c r="D122" s="31"/>
      <c r="F122" s="32"/>
    </row>
    <row r="123" ht="12.75" customHeight="1">
      <c r="C123" s="31"/>
      <c r="D123" s="31"/>
      <c r="F123" s="32"/>
    </row>
    <row r="124" ht="12.75" customHeight="1">
      <c r="C124" s="31"/>
      <c r="D124" s="31"/>
      <c r="F124" s="32"/>
    </row>
    <row r="125" ht="12.75" customHeight="1">
      <c r="C125" s="31"/>
      <c r="D125" s="31"/>
      <c r="F125" s="32"/>
    </row>
    <row r="126" ht="12.75" customHeight="1">
      <c r="C126" s="31"/>
      <c r="D126" s="31"/>
      <c r="F126" s="32"/>
    </row>
    <row r="127" ht="12.75" customHeight="1">
      <c r="C127" s="31"/>
      <c r="D127" s="31"/>
      <c r="F127" s="32"/>
    </row>
    <row r="128" ht="12.75" customHeight="1">
      <c r="C128" s="31"/>
      <c r="D128" s="31"/>
      <c r="F128" s="32"/>
    </row>
    <row r="129" ht="12.75" customHeight="1">
      <c r="C129" s="31"/>
      <c r="D129" s="31"/>
      <c r="F129" s="32"/>
    </row>
    <row r="130" ht="12.75" customHeight="1">
      <c r="C130" s="31"/>
      <c r="D130" s="31"/>
      <c r="F130" s="32"/>
    </row>
    <row r="131" ht="12.75" customHeight="1">
      <c r="C131" s="31"/>
      <c r="D131" s="31"/>
      <c r="F131" s="32"/>
    </row>
    <row r="132" ht="12.75" customHeight="1">
      <c r="C132" s="31"/>
      <c r="D132" s="31"/>
      <c r="F132" s="32"/>
    </row>
    <row r="133" ht="12.75" customHeight="1">
      <c r="C133" s="31"/>
      <c r="D133" s="31"/>
      <c r="F133" s="32"/>
    </row>
    <row r="134" ht="12.75" customHeight="1">
      <c r="C134" s="31"/>
      <c r="D134" s="31"/>
      <c r="F134" s="32"/>
    </row>
    <row r="135" ht="12.75" customHeight="1">
      <c r="C135" s="31"/>
      <c r="D135" s="31"/>
      <c r="F135" s="32"/>
    </row>
    <row r="136" ht="12.75" customHeight="1">
      <c r="C136" s="31"/>
      <c r="D136" s="31"/>
      <c r="F136" s="32"/>
    </row>
    <row r="137" ht="12.75" customHeight="1">
      <c r="C137" s="31"/>
      <c r="D137" s="31"/>
      <c r="F137" s="32"/>
    </row>
    <row r="138" ht="12.75" customHeight="1">
      <c r="C138" s="31"/>
      <c r="D138" s="31"/>
      <c r="F138" s="32"/>
    </row>
    <row r="139" ht="12.75" customHeight="1">
      <c r="C139" s="31"/>
      <c r="D139" s="31"/>
      <c r="F139" s="32"/>
    </row>
    <row r="140" ht="12.75" customHeight="1">
      <c r="C140" s="31"/>
      <c r="D140" s="31"/>
      <c r="F140" s="32"/>
    </row>
    <row r="141" ht="12.75" customHeight="1">
      <c r="C141" s="31"/>
      <c r="D141" s="31"/>
      <c r="F141" s="32"/>
    </row>
    <row r="142" ht="12.75" customHeight="1">
      <c r="C142" s="31"/>
      <c r="D142" s="31"/>
      <c r="F142" s="32"/>
    </row>
    <row r="143" ht="12.75" customHeight="1">
      <c r="C143" s="31"/>
      <c r="D143" s="31"/>
      <c r="F143" s="32"/>
    </row>
    <row r="144" ht="12.75" customHeight="1">
      <c r="C144" s="31"/>
      <c r="D144" s="31"/>
      <c r="F144" s="32"/>
    </row>
    <row r="145" ht="12.75" customHeight="1">
      <c r="C145" s="31"/>
      <c r="D145" s="31"/>
      <c r="F145" s="32"/>
    </row>
    <row r="146" ht="12.75" customHeight="1">
      <c r="C146" s="31"/>
      <c r="D146" s="31"/>
      <c r="F146" s="32"/>
    </row>
    <row r="147" ht="12.75" customHeight="1">
      <c r="C147" s="31"/>
      <c r="D147" s="31"/>
      <c r="F147" s="32"/>
    </row>
    <row r="148" ht="12.75" customHeight="1">
      <c r="C148" s="31"/>
      <c r="D148" s="31"/>
      <c r="F148" s="32"/>
    </row>
    <row r="149" ht="12.75" customHeight="1">
      <c r="C149" s="31"/>
      <c r="D149" s="31"/>
      <c r="F149" s="32"/>
    </row>
    <row r="150" ht="12.75" customHeight="1">
      <c r="C150" s="31"/>
      <c r="D150" s="31"/>
      <c r="F150" s="32"/>
    </row>
    <row r="151" ht="12.75" customHeight="1">
      <c r="C151" s="31"/>
      <c r="D151" s="31"/>
      <c r="F151" s="32"/>
    </row>
    <row r="152" ht="12.75" customHeight="1">
      <c r="C152" s="31"/>
      <c r="D152" s="31"/>
      <c r="F152" s="32"/>
    </row>
    <row r="153" ht="12.75" customHeight="1">
      <c r="C153" s="31"/>
      <c r="D153" s="31"/>
      <c r="F153" s="32"/>
    </row>
    <row r="154" ht="12.75" customHeight="1">
      <c r="C154" s="31"/>
      <c r="D154" s="31"/>
      <c r="F154" s="32"/>
    </row>
    <row r="155" ht="12.75" customHeight="1">
      <c r="C155" s="31"/>
      <c r="D155" s="31"/>
      <c r="F155" s="32"/>
    </row>
    <row r="156" ht="12.75" customHeight="1">
      <c r="C156" s="31"/>
      <c r="D156" s="31"/>
      <c r="F156" s="32"/>
    </row>
    <row r="157" ht="12.75" customHeight="1">
      <c r="C157" s="31"/>
      <c r="D157" s="31"/>
      <c r="F157" s="32"/>
    </row>
    <row r="158" ht="12.75" customHeight="1">
      <c r="C158" s="31"/>
      <c r="D158" s="31"/>
      <c r="F158" s="32"/>
    </row>
    <row r="159" ht="12.75" customHeight="1">
      <c r="C159" s="31"/>
      <c r="D159" s="31"/>
      <c r="F159" s="32"/>
    </row>
    <row r="160" ht="12.75" customHeight="1">
      <c r="C160" s="31"/>
      <c r="D160" s="31"/>
      <c r="F160" s="32"/>
    </row>
    <row r="161" ht="12.75" customHeight="1">
      <c r="C161" s="31"/>
      <c r="D161" s="31"/>
      <c r="F161" s="32"/>
    </row>
    <row r="162" ht="12.75" customHeight="1">
      <c r="C162" s="31"/>
      <c r="D162" s="31"/>
      <c r="F162" s="32"/>
    </row>
    <row r="163" ht="12.75" customHeight="1">
      <c r="C163" s="31"/>
      <c r="D163" s="31"/>
      <c r="F163" s="32"/>
    </row>
    <row r="164" ht="12.75" customHeight="1">
      <c r="C164" s="31"/>
      <c r="D164" s="31"/>
      <c r="F164" s="32"/>
    </row>
    <row r="165" ht="12.75" customHeight="1">
      <c r="C165" s="31"/>
      <c r="D165" s="31"/>
      <c r="F165" s="32"/>
    </row>
    <row r="166" ht="12.75" customHeight="1">
      <c r="C166" s="31"/>
      <c r="D166" s="31"/>
      <c r="F166" s="32"/>
    </row>
    <row r="167" ht="12.75" customHeight="1">
      <c r="C167" s="31"/>
      <c r="D167" s="31"/>
      <c r="F167" s="32"/>
    </row>
    <row r="168" ht="12.75" customHeight="1">
      <c r="C168" s="31"/>
      <c r="D168" s="31"/>
      <c r="F168" s="32"/>
    </row>
    <row r="169" ht="12.75" customHeight="1">
      <c r="C169" s="31"/>
      <c r="D169" s="31"/>
      <c r="F169" s="32"/>
    </row>
    <row r="170" ht="12.75" customHeight="1">
      <c r="C170" s="31"/>
      <c r="D170" s="31"/>
      <c r="F170" s="32"/>
    </row>
    <row r="171" ht="12.75" customHeight="1">
      <c r="C171" s="31"/>
      <c r="D171" s="31"/>
      <c r="F171" s="32"/>
    </row>
    <row r="172" ht="12.75" customHeight="1">
      <c r="C172" s="31"/>
      <c r="D172" s="31"/>
      <c r="F172" s="32"/>
    </row>
    <row r="173" ht="12.75" customHeight="1">
      <c r="C173" s="31"/>
      <c r="D173" s="31"/>
      <c r="F173" s="32"/>
    </row>
    <row r="174" ht="12.75" customHeight="1">
      <c r="C174" s="31"/>
      <c r="D174" s="31"/>
      <c r="F174" s="32"/>
    </row>
    <row r="175" ht="12.75" customHeight="1">
      <c r="C175" s="31"/>
      <c r="D175" s="31"/>
      <c r="F175" s="32"/>
    </row>
    <row r="176" ht="12.75" customHeight="1">
      <c r="C176" s="31"/>
      <c r="D176" s="31"/>
      <c r="F176" s="32"/>
    </row>
    <row r="177" ht="12.75" customHeight="1">
      <c r="C177" s="31"/>
      <c r="D177" s="31"/>
      <c r="F177" s="32"/>
    </row>
    <row r="178" ht="12.75" customHeight="1">
      <c r="C178" s="31"/>
      <c r="D178" s="31"/>
      <c r="F178" s="32"/>
    </row>
    <row r="179" ht="12.75" customHeight="1">
      <c r="C179" s="31"/>
      <c r="D179" s="31"/>
      <c r="F179" s="32"/>
    </row>
    <row r="180" ht="12.75" customHeight="1">
      <c r="C180" s="31"/>
      <c r="D180" s="31"/>
      <c r="F180" s="32"/>
    </row>
    <row r="181" ht="12.75" customHeight="1">
      <c r="C181" s="31"/>
      <c r="D181" s="31"/>
      <c r="F181" s="32"/>
    </row>
    <row r="182" ht="12.75" customHeight="1">
      <c r="C182" s="31"/>
      <c r="D182" s="31"/>
      <c r="F182" s="32"/>
    </row>
    <row r="183" ht="12.75" customHeight="1">
      <c r="C183" s="31"/>
      <c r="D183" s="31"/>
      <c r="F183" s="32"/>
    </row>
    <row r="184" ht="12.75" customHeight="1">
      <c r="C184" s="31"/>
      <c r="D184" s="31"/>
      <c r="F184" s="32"/>
    </row>
    <row r="185" ht="12.75" customHeight="1">
      <c r="C185" s="31"/>
      <c r="D185" s="31"/>
      <c r="F185" s="32"/>
    </row>
    <row r="186" ht="12.75" customHeight="1">
      <c r="C186" s="31"/>
      <c r="D186" s="31"/>
      <c r="F186" s="32"/>
    </row>
    <row r="187" ht="12.75" customHeight="1">
      <c r="C187" s="31"/>
      <c r="D187" s="31"/>
      <c r="F187" s="32"/>
    </row>
    <row r="188" ht="12.75" customHeight="1">
      <c r="C188" s="31"/>
      <c r="D188" s="31"/>
      <c r="F188" s="32"/>
    </row>
    <row r="189" ht="12.75" customHeight="1">
      <c r="C189" s="31"/>
      <c r="D189" s="31"/>
      <c r="F189" s="32"/>
    </row>
    <row r="190" ht="12.75" customHeight="1">
      <c r="C190" s="31"/>
      <c r="D190" s="31"/>
      <c r="F190" s="32"/>
    </row>
    <row r="191" ht="12.75" customHeight="1">
      <c r="C191" s="31"/>
      <c r="D191" s="31"/>
      <c r="F191" s="32"/>
    </row>
    <row r="192" ht="12.75" customHeight="1">
      <c r="C192" s="31"/>
      <c r="D192" s="31"/>
      <c r="F192" s="32"/>
    </row>
    <row r="193" ht="12.75" customHeight="1">
      <c r="C193" s="31"/>
      <c r="D193" s="31"/>
      <c r="F193" s="32"/>
    </row>
    <row r="194" ht="12.75" customHeight="1">
      <c r="C194" s="31"/>
      <c r="D194" s="31"/>
      <c r="F194" s="32"/>
    </row>
    <row r="195" ht="12.75" customHeight="1">
      <c r="C195" s="31"/>
      <c r="D195" s="31"/>
      <c r="F195" s="32"/>
    </row>
    <row r="196" ht="12.75" customHeight="1">
      <c r="C196" s="31"/>
      <c r="D196" s="31"/>
      <c r="F196" s="32"/>
    </row>
    <row r="197" ht="12.75" customHeight="1">
      <c r="C197" s="31"/>
      <c r="D197" s="31"/>
      <c r="F197" s="32"/>
    </row>
    <row r="198" ht="12.75" customHeight="1">
      <c r="C198" s="31"/>
      <c r="D198" s="31"/>
      <c r="F198" s="32"/>
    </row>
    <row r="199" ht="12.75" customHeight="1">
      <c r="C199" s="31"/>
      <c r="D199" s="31"/>
      <c r="F199" s="32"/>
    </row>
    <row r="200" ht="12.75" customHeight="1">
      <c r="C200" s="31"/>
      <c r="D200" s="31"/>
      <c r="F200" s="32"/>
    </row>
    <row r="201" ht="12.75" customHeight="1">
      <c r="C201" s="31"/>
      <c r="D201" s="31"/>
      <c r="F201" s="32"/>
    </row>
    <row r="202" ht="12.75" customHeight="1">
      <c r="C202" s="31"/>
      <c r="D202" s="31"/>
      <c r="F202" s="32"/>
    </row>
    <row r="203" ht="12.75" customHeight="1">
      <c r="C203" s="31"/>
      <c r="D203" s="31"/>
      <c r="F203" s="32"/>
    </row>
    <row r="204" ht="12.75" customHeight="1">
      <c r="C204" s="31"/>
      <c r="D204" s="31"/>
      <c r="F204" s="32"/>
    </row>
    <row r="205" ht="12.75" customHeight="1">
      <c r="C205" s="31"/>
      <c r="D205" s="31"/>
      <c r="F205" s="32"/>
    </row>
    <row r="206" ht="12.75" customHeight="1">
      <c r="C206" s="31"/>
      <c r="D206" s="31"/>
      <c r="F206" s="32"/>
    </row>
    <row r="207" ht="12.75" customHeight="1">
      <c r="C207" s="31"/>
      <c r="D207" s="31"/>
      <c r="F207" s="32"/>
    </row>
    <row r="208" ht="12.75" customHeight="1">
      <c r="C208" s="31"/>
      <c r="D208" s="31"/>
      <c r="F208" s="32"/>
    </row>
    <row r="209" ht="12.75" customHeight="1">
      <c r="C209" s="31"/>
      <c r="D209" s="31"/>
      <c r="F209" s="32"/>
    </row>
    <row r="210" ht="12.75" customHeight="1">
      <c r="C210" s="31"/>
      <c r="D210" s="31"/>
      <c r="F210" s="32"/>
    </row>
    <row r="211" ht="12.75" customHeight="1">
      <c r="C211" s="31"/>
      <c r="D211" s="31"/>
      <c r="F211" s="32"/>
    </row>
    <row r="212" ht="12.75" customHeight="1">
      <c r="C212" s="31"/>
      <c r="D212" s="31"/>
      <c r="F212" s="32"/>
    </row>
    <row r="213" ht="12.75" customHeight="1">
      <c r="C213" s="31"/>
      <c r="D213" s="31"/>
      <c r="F213" s="32"/>
    </row>
    <row r="214" ht="12.75" customHeight="1">
      <c r="C214" s="31"/>
      <c r="D214" s="31"/>
      <c r="F214" s="32"/>
    </row>
    <row r="215" ht="12.75" customHeight="1">
      <c r="C215" s="31"/>
      <c r="D215" s="31"/>
      <c r="F215" s="32"/>
    </row>
    <row r="216" ht="12.75" customHeight="1">
      <c r="C216" s="31"/>
      <c r="D216" s="31"/>
      <c r="F216" s="32"/>
    </row>
    <row r="217" ht="12.75" customHeight="1">
      <c r="C217" s="31"/>
      <c r="D217" s="31"/>
      <c r="F217" s="32"/>
    </row>
    <row r="218" ht="12.75" customHeight="1">
      <c r="C218" s="31"/>
      <c r="D218" s="31"/>
      <c r="F218" s="32"/>
    </row>
    <row r="219" ht="12.75" customHeight="1">
      <c r="C219" s="31"/>
      <c r="D219" s="31"/>
      <c r="F219" s="32"/>
    </row>
    <row r="220" ht="12.75" customHeight="1">
      <c r="C220" s="31"/>
      <c r="D220" s="31"/>
      <c r="F220" s="32"/>
    </row>
    <row r="221" ht="12.75" customHeight="1">
      <c r="C221" s="31"/>
      <c r="D221" s="31"/>
      <c r="F221" s="32"/>
    </row>
    <row r="222" ht="12.75" customHeight="1">
      <c r="C222" s="31"/>
      <c r="D222" s="31"/>
      <c r="F222" s="32"/>
    </row>
    <row r="223" ht="12.75" customHeight="1">
      <c r="C223" s="31"/>
      <c r="D223" s="31"/>
      <c r="F223" s="32"/>
    </row>
    <row r="224" ht="12.75" customHeight="1">
      <c r="C224" s="31"/>
      <c r="D224" s="31"/>
      <c r="F224" s="32"/>
    </row>
    <row r="225" ht="12.75" customHeight="1">
      <c r="C225" s="31"/>
      <c r="D225" s="31"/>
      <c r="F225" s="32"/>
    </row>
    <row r="226" ht="12.75" customHeight="1">
      <c r="C226" s="31"/>
      <c r="D226" s="31"/>
      <c r="F226" s="32"/>
    </row>
    <row r="227" ht="12.75" customHeight="1">
      <c r="C227" s="31"/>
      <c r="D227" s="31"/>
      <c r="F227" s="32"/>
    </row>
    <row r="228" ht="12.75" customHeight="1">
      <c r="C228" s="31"/>
      <c r="D228" s="31"/>
      <c r="F228" s="32"/>
    </row>
    <row r="229" ht="12.75" customHeight="1">
      <c r="C229" s="31"/>
      <c r="D229" s="31"/>
      <c r="F229" s="32"/>
    </row>
    <row r="230" ht="12.75" customHeight="1">
      <c r="C230" s="31"/>
      <c r="D230" s="31"/>
      <c r="F230" s="32"/>
    </row>
    <row r="231" ht="12.75" customHeight="1">
      <c r="C231" s="31"/>
      <c r="D231" s="31"/>
      <c r="F231" s="32"/>
    </row>
    <row r="232" ht="12.75" customHeight="1">
      <c r="C232" s="31"/>
      <c r="D232" s="31"/>
      <c r="F232" s="32"/>
    </row>
    <row r="233" ht="12.75" customHeight="1">
      <c r="C233" s="31"/>
      <c r="D233" s="31"/>
      <c r="F233" s="32"/>
    </row>
    <row r="234" ht="12.75" customHeight="1">
      <c r="C234" s="31"/>
      <c r="D234" s="31"/>
      <c r="F234" s="32"/>
    </row>
    <row r="235" ht="12.75" customHeight="1">
      <c r="C235" s="31"/>
      <c r="D235" s="31"/>
      <c r="F235" s="32"/>
    </row>
    <row r="236" ht="12.75" customHeight="1">
      <c r="C236" s="31"/>
      <c r="D236" s="31"/>
      <c r="F236" s="32"/>
    </row>
    <row r="237" ht="12.75" customHeight="1">
      <c r="C237" s="31"/>
      <c r="D237" s="31"/>
      <c r="F237" s="32"/>
    </row>
    <row r="238" ht="12.75" customHeight="1">
      <c r="C238" s="31"/>
      <c r="D238" s="31"/>
      <c r="F238" s="32"/>
    </row>
    <row r="239" ht="12.75" customHeight="1">
      <c r="C239" s="31"/>
      <c r="D239" s="31"/>
      <c r="F239" s="32"/>
    </row>
    <row r="240" ht="12.75" customHeight="1">
      <c r="C240" s="31"/>
      <c r="D240" s="31"/>
      <c r="F240" s="32"/>
    </row>
    <row r="241" ht="12.75" customHeight="1">
      <c r="C241" s="31"/>
      <c r="D241" s="31"/>
      <c r="F241" s="32"/>
    </row>
    <row r="242" ht="12.75" customHeight="1">
      <c r="C242" s="31"/>
      <c r="D242" s="31"/>
      <c r="F242" s="32"/>
    </row>
    <row r="243" ht="12.75" customHeight="1">
      <c r="C243" s="31"/>
      <c r="D243" s="31"/>
      <c r="F243" s="32"/>
    </row>
    <row r="244" ht="12.75" customHeight="1">
      <c r="C244" s="31"/>
      <c r="D244" s="31"/>
      <c r="F244" s="32"/>
    </row>
    <row r="245" ht="12.75" customHeight="1">
      <c r="C245" s="31"/>
      <c r="D245" s="31"/>
      <c r="F245" s="32"/>
    </row>
    <row r="246" ht="12.75" customHeight="1">
      <c r="C246" s="31"/>
      <c r="D246" s="31"/>
      <c r="F246" s="32"/>
    </row>
    <row r="247" ht="12.75" customHeight="1">
      <c r="C247" s="31"/>
      <c r="D247" s="31"/>
      <c r="F247" s="32"/>
    </row>
    <row r="248" ht="12.75" customHeight="1">
      <c r="C248" s="31"/>
      <c r="D248" s="31"/>
      <c r="F248" s="32"/>
    </row>
    <row r="249" ht="12.75" customHeight="1">
      <c r="C249" s="31"/>
      <c r="D249" s="31"/>
      <c r="F249" s="32"/>
    </row>
    <row r="250" ht="12.75" customHeight="1">
      <c r="C250" s="31"/>
      <c r="D250" s="31"/>
      <c r="F250" s="32"/>
    </row>
    <row r="251" ht="12.75" customHeight="1">
      <c r="C251" s="31"/>
      <c r="D251" s="31"/>
      <c r="F251" s="32"/>
    </row>
    <row r="252" ht="12.75" customHeight="1">
      <c r="C252" s="31"/>
      <c r="D252" s="31"/>
      <c r="F252" s="32"/>
    </row>
    <row r="253" ht="12.75" customHeight="1">
      <c r="C253" s="31"/>
      <c r="D253" s="31"/>
      <c r="F253" s="32"/>
    </row>
    <row r="254" ht="12.75" customHeight="1">
      <c r="C254" s="31"/>
      <c r="D254" s="31"/>
      <c r="F254" s="32"/>
    </row>
    <row r="255" ht="12.75" customHeight="1">
      <c r="C255" s="31"/>
      <c r="D255" s="31"/>
      <c r="F255" s="32"/>
    </row>
    <row r="256" ht="12.75" customHeight="1">
      <c r="C256" s="31"/>
      <c r="D256" s="31"/>
      <c r="F256" s="32"/>
    </row>
    <row r="257" ht="12.75" customHeight="1">
      <c r="C257" s="31"/>
      <c r="D257" s="31"/>
      <c r="F257" s="32"/>
    </row>
    <row r="258" ht="12.75" customHeight="1">
      <c r="C258" s="31"/>
      <c r="D258" s="31"/>
      <c r="F258" s="32"/>
    </row>
    <row r="259" ht="12.75" customHeight="1">
      <c r="C259" s="31"/>
      <c r="D259" s="31"/>
      <c r="F259" s="32"/>
    </row>
    <row r="260" ht="12.75" customHeight="1">
      <c r="C260" s="31"/>
      <c r="D260" s="31"/>
      <c r="F260" s="32"/>
    </row>
    <row r="261" ht="12.75" customHeight="1">
      <c r="C261" s="31"/>
      <c r="D261" s="31"/>
      <c r="F261" s="32"/>
    </row>
    <row r="262" ht="12.75" customHeight="1">
      <c r="C262" s="31"/>
      <c r="D262" s="31"/>
      <c r="F262" s="32"/>
    </row>
    <row r="263" ht="12.75" customHeight="1">
      <c r="C263" s="31"/>
      <c r="D263" s="31"/>
      <c r="F263" s="32"/>
    </row>
    <row r="264" ht="12.75" customHeight="1">
      <c r="C264" s="31"/>
      <c r="D264" s="31"/>
      <c r="F264" s="32"/>
    </row>
    <row r="265" ht="12.75" customHeight="1">
      <c r="C265" s="31"/>
      <c r="D265" s="31"/>
      <c r="F265" s="32"/>
    </row>
    <row r="266" ht="12.75" customHeight="1">
      <c r="C266" s="31"/>
      <c r="D266" s="31"/>
      <c r="F266" s="32"/>
    </row>
    <row r="267" ht="12.75" customHeight="1">
      <c r="C267" s="31"/>
      <c r="D267" s="31"/>
      <c r="F267" s="32"/>
    </row>
    <row r="268" ht="12.75" customHeight="1">
      <c r="C268" s="31"/>
      <c r="D268" s="31"/>
      <c r="F268" s="32"/>
    </row>
    <row r="269" ht="12.75" customHeight="1">
      <c r="C269" s="31"/>
      <c r="D269" s="31"/>
      <c r="F269" s="32"/>
    </row>
    <row r="270" ht="12.75" customHeight="1">
      <c r="C270" s="31"/>
      <c r="D270" s="31"/>
      <c r="F270" s="32"/>
    </row>
    <row r="271" ht="12.75" customHeight="1">
      <c r="C271" s="31"/>
      <c r="D271" s="31"/>
      <c r="F271" s="32"/>
    </row>
    <row r="272" ht="12.75" customHeight="1">
      <c r="C272" s="31"/>
      <c r="D272" s="31"/>
      <c r="F272" s="32"/>
    </row>
    <row r="273" ht="12.75" customHeight="1">
      <c r="C273" s="31"/>
      <c r="D273" s="31"/>
      <c r="F273" s="32"/>
    </row>
    <row r="274" ht="12.75" customHeight="1">
      <c r="C274" s="31"/>
      <c r="D274" s="31"/>
      <c r="F274" s="32"/>
    </row>
    <row r="275" ht="12.75" customHeight="1">
      <c r="C275" s="31"/>
      <c r="D275" s="31"/>
      <c r="F275" s="32"/>
    </row>
    <row r="276" ht="12.75" customHeight="1">
      <c r="C276" s="31"/>
      <c r="D276" s="31"/>
      <c r="F276" s="32"/>
    </row>
    <row r="277" ht="12.75" customHeight="1">
      <c r="C277" s="31"/>
      <c r="D277" s="31"/>
      <c r="F277" s="32"/>
    </row>
    <row r="278" ht="12.75" customHeight="1">
      <c r="C278" s="31"/>
      <c r="D278" s="31"/>
      <c r="F278" s="32"/>
    </row>
    <row r="279" ht="12.75" customHeight="1">
      <c r="C279" s="31"/>
      <c r="D279" s="31"/>
      <c r="F279" s="32"/>
    </row>
    <row r="280" ht="12.75" customHeight="1">
      <c r="C280" s="31"/>
      <c r="D280" s="31"/>
      <c r="F280" s="32"/>
    </row>
    <row r="281" ht="12.75" customHeight="1">
      <c r="C281" s="31"/>
      <c r="D281" s="31"/>
      <c r="F281" s="32"/>
    </row>
    <row r="282" ht="12.75" customHeight="1">
      <c r="C282" s="31"/>
      <c r="D282" s="31"/>
      <c r="F282" s="32"/>
    </row>
    <row r="283" ht="12.75" customHeight="1">
      <c r="C283" s="31"/>
      <c r="D283" s="31"/>
      <c r="F283" s="32"/>
    </row>
    <row r="284" ht="12.75" customHeight="1">
      <c r="C284" s="31"/>
      <c r="D284" s="31"/>
      <c r="F284" s="32"/>
    </row>
    <row r="285" ht="12.75" customHeight="1">
      <c r="C285" s="31"/>
      <c r="D285" s="31"/>
      <c r="F285" s="32"/>
    </row>
    <row r="286" ht="12.75" customHeight="1">
      <c r="C286" s="31"/>
      <c r="D286" s="31"/>
      <c r="F286" s="32"/>
    </row>
    <row r="287" ht="12.75" customHeight="1">
      <c r="C287" s="31"/>
      <c r="D287" s="31"/>
      <c r="F287" s="32"/>
    </row>
    <row r="288" ht="12.75" customHeight="1">
      <c r="C288" s="31"/>
      <c r="D288" s="31"/>
      <c r="F288" s="32"/>
    </row>
    <row r="289" ht="12.75" customHeight="1">
      <c r="C289" s="31"/>
      <c r="D289" s="31"/>
      <c r="F289" s="32"/>
    </row>
    <row r="290" ht="12.75" customHeight="1">
      <c r="C290" s="31"/>
      <c r="D290" s="31"/>
      <c r="F290" s="32"/>
    </row>
    <row r="291" ht="12.75" customHeight="1">
      <c r="C291" s="31"/>
      <c r="D291" s="31"/>
      <c r="F291" s="32"/>
    </row>
    <row r="292" ht="12.75" customHeight="1">
      <c r="C292" s="31"/>
      <c r="D292" s="31"/>
      <c r="F292" s="32"/>
    </row>
    <row r="293" ht="12.75" customHeight="1">
      <c r="C293" s="31"/>
      <c r="D293" s="31"/>
      <c r="F293" s="32"/>
    </row>
    <row r="294" ht="12.75" customHeight="1">
      <c r="C294" s="31"/>
      <c r="D294" s="31"/>
      <c r="F294" s="32"/>
    </row>
    <row r="295" ht="12.75" customHeight="1">
      <c r="C295" s="31"/>
      <c r="D295" s="31"/>
      <c r="F295" s="32"/>
    </row>
    <row r="296" ht="12.75" customHeight="1">
      <c r="C296" s="31"/>
      <c r="D296" s="31"/>
      <c r="F296" s="32"/>
    </row>
    <row r="297" ht="12.75" customHeight="1">
      <c r="C297" s="31"/>
      <c r="D297" s="31"/>
      <c r="F297" s="32"/>
    </row>
    <row r="298" ht="12.75" customHeight="1">
      <c r="C298" s="31"/>
      <c r="D298" s="31"/>
      <c r="F298" s="32"/>
    </row>
    <row r="299" ht="12.75" customHeight="1">
      <c r="C299" s="31"/>
      <c r="D299" s="31"/>
      <c r="F299" s="32"/>
    </row>
    <row r="300" ht="12.75" customHeight="1">
      <c r="C300" s="31"/>
      <c r="D300" s="31"/>
      <c r="F300" s="32"/>
    </row>
    <row r="301" ht="12.75" customHeight="1">
      <c r="C301" s="31"/>
      <c r="D301" s="31"/>
      <c r="F301" s="32"/>
    </row>
    <row r="302" ht="12.75" customHeight="1">
      <c r="C302" s="31"/>
      <c r="D302" s="31"/>
      <c r="F302" s="32"/>
    </row>
    <row r="303" ht="12.75" customHeight="1">
      <c r="C303" s="31"/>
      <c r="D303" s="31"/>
      <c r="F303" s="32"/>
    </row>
    <row r="304" ht="12.75" customHeight="1">
      <c r="C304" s="31"/>
      <c r="D304" s="31"/>
      <c r="F304" s="32"/>
    </row>
    <row r="305" ht="12.75" customHeight="1">
      <c r="C305" s="31"/>
      <c r="D305" s="31"/>
      <c r="F305" s="32"/>
    </row>
    <row r="306" ht="12.75" customHeight="1">
      <c r="C306" s="31"/>
      <c r="D306" s="31"/>
      <c r="F306" s="32"/>
    </row>
    <row r="307" ht="12.75" customHeight="1">
      <c r="C307" s="31"/>
      <c r="D307" s="31"/>
      <c r="F307" s="32"/>
    </row>
    <row r="308" ht="12.75" customHeight="1">
      <c r="C308" s="31"/>
      <c r="D308" s="31"/>
      <c r="F308" s="32"/>
    </row>
    <row r="309" ht="12.75" customHeight="1">
      <c r="C309" s="31"/>
      <c r="D309" s="31"/>
      <c r="F309" s="32"/>
    </row>
    <row r="310" ht="12.75" customHeight="1">
      <c r="C310" s="31"/>
      <c r="D310" s="31"/>
      <c r="F310" s="32"/>
    </row>
    <row r="311" ht="12.75" customHeight="1">
      <c r="C311" s="31"/>
      <c r="D311" s="31"/>
      <c r="F311" s="32"/>
    </row>
    <row r="312" ht="12.75" customHeight="1">
      <c r="C312" s="31"/>
      <c r="D312" s="31"/>
      <c r="F312" s="32"/>
    </row>
    <row r="313" ht="12.75" customHeight="1">
      <c r="C313" s="31"/>
      <c r="D313" s="31"/>
      <c r="F313" s="32"/>
    </row>
    <row r="314" ht="12.75" customHeight="1">
      <c r="C314" s="31"/>
      <c r="D314" s="31"/>
      <c r="F314" s="32"/>
    </row>
    <row r="315" ht="12.75" customHeight="1">
      <c r="C315" s="31"/>
      <c r="D315" s="31"/>
      <c r="F315" s="32"/>
    </row>
    <row r="316" ht="12.75" customHeight="1">
      <c r="C316" s="31"/>
      <c r="D316" s="31"/>
      <c r="F316" s="32"/>
    </row>
    <row r="317" ht="12.75" customHeight="1">
      <c r="C317" s="31"/>
      <c r="D317" s="31"/>
      <c r="F317" s="32"/>
    </row>
    <row r="318" ht="12.75" customHeight="1">
      <c r="C318" s="31"/>
      <c r="D318" s="31"/>
      <c r="F318" s="32"/>
    </row>
    <row r="319" ht="12.75" customHeight="1">
      <c r="C319" s="31"/>
      <c r="D319" s="31"/>
      <c r="F319" s="32"/>
    </row>
    <row r="320" ht="12.75" customHeight="1">
      <c r="C320" s="31"/>
      <c r="D320" s="31"/>
      <c r="F320" s="32"/>
    </row>
    <row r="321" ht="12.75" customHeight="1">
      <c r="C321" s="31"/>
      <c r="D321" s="31"/>
      <c r="F321" s="32"/>
    </row>
    <row r="322" ht="12.75" customHeight="1">
      <c r="C322" s="31"/>
      <c r="D322" s="31"/>
      <c r="F322" s="32"/>
    </row>
    <row r="323" ht="12.75" customHeight="1">
      <c r="C323" s="31"/>
      <c r="D323" s="31"/>
      <c r="F323" s="32"/>
    </row>
    <row r="324" ht="12.75" customHeight="1">
      <c r="C324" s="31"/>
      <c r="D324" s="31"/>
      <c r="F324" s="32"/>
    </row>
    <row r="325" ht="12.75" customHeight="1">
      <c r="C325" s="31"/>
      <c r="D325" s="31"/>
      <c r="F325" s="32"/>
    </row>
    <row r="326" ht="12.75" customHeight="1">
      <c r="C326" s="31"/>
      <c r="D326" s="31"/>
      <c r="F326" s="32"/>
    </row>
    <row r="327" ht="12.75" customHeight="1">
      <c r="C327" s="31"/>
      <c r="D327" s="31"/>
      <c r="F327" s="32"/>
    </row>
    <row r="328" ht="12.75" customHeight="1">
      <c r="C328" s="31"/>
      <c r="D328" s="31"/>
      <c r="F328" s="32"/>
    </row>
    <row r="329" ht="12.75" customHeight="1">
      <c r="C329" s="31"/>
      <c r="D329" s="31"/>
      <c r="F329" s="32"/>
    </row>
    <row r="330" ht="12.75" customHeight="1">
      <c r="C330" s="31"/>
      <c r="D330" s="31"/>
      <c r="F330" s="32"/>
    </row>
    <row r="331" ht="12.75" customHeight="1">
      <c r="C331" s="31"/>
      <c r="D331" s="31"/>
      <c r="F331" s="32"/>
    </row>
    <row r="332" ht="12.75" customHeight="1">
      <c r="C332" s="31"/>
      <c r="D332" s="31"/>
      <c r="F332" s="32"/>
    </row>
    <row r="333" ht="12.75" customHeight="1">
      <c r="C333" s="31"/>
      <c r="D333" s="31"/>
      <c r="F333" s="32"/>
    </row>
    <row r="334" ht="12.75" customHeight="1">
      <c r="C334" s="31"/>
      <c r="D334" s="31"/>
      <c r="F334" s="32"/>
    </row>
    <row r="335" ht="12.75" customHeight="1">
      <c r="C335" s="31"/>
      <c r="D335" s="31"/>
      <c r="F335" s="32"/>
    </row>
    <row r="336" ht="12.75" customHeight="1">
      <c r="C336" s="31"/>
      <c r="D336" s="31"/>
      <c r="F336" s="32"/>
    </row>
    <row r="337" ht="12.75" customHeight="1">
      <c r="C337" s="31"/>
      <c r="D337" s="31"/>
      <c r="F337" s="32"/>
    </row>
    <row r="338" ht="12.75" customHeight="1">
      <c r="C338" s="31"/>
      <c r="D338" s="31"/>
      <c r="F338" s="32"/>
    </row>
    <row r="339" ht="12.75" customHeight="1">
      <c r="C339" s="31"/>
      <c r="D339" s="31"/>
      <c r="F339" s="32"/>
    </row>
    <row r="340" ht="12.75" customHeight="1">
      <c r="C340" s="31"/>
      <c r="D340" s="31"/>
      <c r="F340" s="32"/>
    </row>
    <row r="341" ht="12.75" customHeight="1">
      <c r="C341" s="31"/>
      <c r="D341" s="31"/>
      <c r="F341" s="32"/>
    </row>
    <row r="342" ht="12.75" customHeight="1">
      <c r="C342" s="31"/>
      <c r="D342" s="31"/>
      <c r="F342" s="32"/>
    </row>
    <row r="343" ht="12.75" customHeight="1">
      <c r="C343" s="31"/>
      <c r="D343" s="31"/>
      <c r="F343" s="32"/>
    </row>
    <row r="344" ht="12.75" customHeight="1">
      <c r="C344" s="31"/>
      <c r="D344" s="31"/>
      <c r="F344" s="32"/>
    </row>
    <row r="345" ht="12.75" customHeight="1">
      <c r="C345" s="31"/>
      <c r="D345" s="31"/>
      <c r="F345" s="32"/>
    </row>
    <row r="346" ht="12.75" customHeight="1">
      <c r="C346" s="31"/>
      <c r="D346" s="31"/>
      <c r="F346" s="32"/>
    </row>
    <row r="347" ht="12.75" customHeight="1">
      <c r="C347" s="31"/>
      <c r="D347" s="31"/>
      <c r="F347" s="32"/>
    </row>
    <row r="348" ht="12.75" customHeight="1">
      <c r="C348" s="31"/>
      <c r="D348" s="31"/>
      <c r="F348" s="32"/>
    </row>
    <row r="349" ht="12.75" customHeight="1">
      <c r="C349" s="31"/>
      <c r="D349" s="31"/>
      <c r="F349" s="32"/>
    </row>
    <row r="350" ht="12.75" customHeight="1">
      <c r="C350" s="31"/>
      <c r="D350" s="31"/>
      <c r="F350" s="32"/>
    </row>
    <row r="351" ht="12.75" customHeight="1">
      <c r="C351" s="31"/>
      <c r="D351" s="31"/>
      <c r="F351" s="32"/>
    </row>
    <row r="352" ht="12.75" customHeight="1">
      <c r="C352" s="31"/>
      <c r="D352" s="31"/>
      <c r="F352" s="32"/>
    </row>
    <row r="353" ht="12.75" customHeight="1">
      <c r="C353" s="31"/>
      <c r="D353" s="31"/>
      <c r="F353" s="32"/>
    </row>
    <row r="354" ht="12.75" customHeight="1">
      <c r="C354" s="31"/>
      <c r="D354" s="31"/>
      <c r="F354" s="32"/>
    </row>
    <row r="355" ht="12.75" customHeight="1">
      <c r="C355" s="31"/>
      <c r="D355" s="31"/>
      <c r="F355" s="32"/>
    </row>
    <row r="356" ht="12.75" customHeight="1">
      <c r="C356" s="31"/>
      <c r="D356" s="31"/>
      <c r="F356" s="32"/>
    </row>
    <row r="357" ht="12.75" customHeight="1">
      <c r="C357" s="31"/>
      <c r="D357" s="31"/>
      <c r="F357" s="32"/>
    </row>
    <row r="358" ht="12.75" customHeight="1">
      <c r="C358" s="31"/>
      <c r="D358" s="31"/>
      <c r="F358" s="32"/>
    </row>
    <row r="359" ht="12.75" customHeight="1">
      <c r="C359" s="31"/>
      <c r="D359" s="31"/>
      <c r="F359" s="32"/>
    </row>
    <row r="360" ht="12.75" customHeight="1">
      <c r="C360" s="31"/>
      <c r="D360" s="31"/>
      <c r="F360" s="32"/>
    </row>
    <row r="361" ht="12.75" customHeight="1">
      <c r="C361" s="31"/>
      <c r="D361" s="31"/>
      <c r="F361" s="32"/>
    </row>
    <row r="362" ht="12.75" customHeight="1">
      <c r="C362" s="31"/>
      <c r="D362" s="31"/>
      <c r="F362" s="32"/>
    </row>
    <row r="363" ht="12.75" customHeight="1">
      <c r="C363" s="31"/>
      <c r="D363" s="31"/>
      <c r="F363" s="32"/>
    </row>
    <row r="364" ht="12.75" customHeight="1">
      <c r="C364" s="31"/>
      <c r="D364" s="31"/>
      <c r="F364" s="32"/>
    </row>
    <row r="365" ht="12.75" customHeight="1">
      <c r="C365" s="31"/>
      <c r="D365" s="31"/>
      <c r="F365" s="32"/>
    </row>
    <row r="366" ht="12.75" customHeight="1">
      <c r="C366" s="31"/>
      <c r="D366" s="31"/>
      <c r="F366" s="32"/>
    </row>
    <row r="367" ht="12.75" customHeight="1">
      <c r="C367" s="31"/>
      <c r="D367" s="31"/>
      <c r="F367" s="32"/>
    </row>
    <row r="368" ht="12.75" customHeight="1">
      <c r="C368" s="31"/>
      <c r="D368" s="31"/>
      <c r="F368" s="32"/>
    </row>
    <row r="369" ht="12.75" customHeight="1">
      <c r="C369" s="31"/>
      <c r="D369" s="31"/>
      <c r="F369" s="32"/>
    </row>
    <row r="370" ht="12.75" customHeight="1">
      <c r="C370" s="31"/>
      <c r="D370" s="31"/>
      <c r="F370" s="32"/>
    </row>
    <row r="371" ht="12.75" customHeight="1">
      <c r="C371" s="31"/>
      <c r="D371" s="31"/>
      <c r="F371" s="32"/>
    </row>
    <row r="372" ht="12.75" customHeight="1">
      <c r="C372" s="31"/>
      <c r="D372" s="31"/>
      <c r="F372" s="32"/>
    </row>
    <row r="373" ht="12.75" customHeight="1">
      <c r="C373" s="31"/>
      <c r="D373" s="31"/>
      <c r="F373" s="32"/>
    </row>
    <row r="374" ht="12.75" customHeight="1">
      <c r="C374" s="31"/>
      <c r="D374" s="31"/>
      <c r="F374" s="32"/>
    </row>
    <row r="375" ht="12.75" customHeight="1">
      <c r="C375" s="31"/>
      <c r="D375" s="31"/>
      <c r="F375" s="32"/>
    </row>
    <row r="376" ht="12.75" customHeight="1">
      <c r="C376" s="31"/>
      <c r="D376" s="31"/>
      <c r="F376" s="32"/>
    </row>
    <row r="377" ht="12.75" customHeight="1">
      <c r="C377" s="31"/>
      <c r="D377" s="31"/>
      <c r="F377" s="32"/>
    </row>
    <row r="378" ht="12.75" customHeight="1">
      <c r="C378" s="31"/>
      <c r="D378" s="31"/>
      <c r="F378" s="32"/>
    </row>
    <row r="379" ht="12.75" customHeight="1">
      <c r="C379" s="31"/>
      <c r="D379" s="31"/>
      <c r="F379" s="32"/>
    </row>
    <row r="380" ht="12.75" customHeight="1">
      <c r="C380" s="31"/>
      <c r="D380" s="31"/>
      <c r="F380" s="32"/>
    </row>
    <row r="381" ht="12.75" customHeight="1">
      <c r="C381" s="31"/>
      <c r="D381" s="31"/>
      <c r="F381" s="32"/>
    </row>
    <row r="382" ht="12.75" customHeight="1">
      <c r="C382" s="31"/>
      <c r="D382" s="31"/>
      <c r="F382" s="32"/>
    </row>
    <row r="383" ht="12.75" customHeight="1">
      <c r="C383" s="31"/>
      <c r="D383" s="31"/>
      <c r="F383" s="32"/>
    </row>
    <row r="384" ht="12.75" customHeight="1">
      <c r="C384" s="31"/>
      <c r="D384" s="31"/>
      <c r="F384" s="32"/>
    </row>
    <row r="385" ht="12.75" customHeight="1">
      <c r="C385" s="31"/>
      <c r="D385" s="31"/>
      <c r="F385" s="32"/>
    </row>
    <row r="386" ht="12.75" customHeight="1">
      <c r="C386" s="31"/>
      <c r="D386" s="31"/>
      <c r="F386" s="32"/>
    </row>
    <row r="387" ht="12.75" customHeight="1">
      <c r="C387" s="31"/>
      <c r="D387" s="31"/>
      <c r="F387" s="32"/>
    </row>
    <row r="388" ht="12.75" customHeight="1">
      <c r="C388" s="31"/>
      <c r="D388" s="31"/>
      <c r="F388" s="32"/>
    </row>
    <row r="389" ht="12.75" customHeight="1">
      <c r="C389" s="31"/>
      <c r="D389" s="31"/>
      <c r="F389" s="32"/>
    </row>
    <row r="390" ht="12.75" customHeight="1">
      <c r="C390" s="31"/>
      <c r="D390" s="31"/>
      <c r="F390" s="32"/>
    </row>
    <row r="391" ht="12.75" customHeight="1">
      <c r="C391" s="31"/>
      <c r="D391" s="31"/>
      <c r="F391" s="32"/>
    </row>
    <row r="392" ht="12.75" customHeight="1">
      <c r="C392" s="31"/>
      <c r="D392" s="31"/>
      <c r="F392" s="32"/>
    </row>
    <row r="393" ht="12.75" customHeight="1">
      <c r="C393" s="31"/>
      <c r="D393" s="31"/>
      <c r="F393" s="32"/>
    </row>
    <row r="394" ht="12.75" customHeight="1">
      <c r="C394" s="31"/>
      <c r="D394" s="31"/>
      <c r="F394" s="32"/>
    </row>
    <row r="395" ht="12.75" customHeight="1">
      <c r="C395" s="31"/>
      <c r="D395" s="31"/>
      <c r="F395" s="32"/>
    </row>
    <row r="396" ht="12.75" customHeight="1">
      <c r="C396" s="31"/>
      <c r="D396" s="31"/>
      <c r="F396" s="32"/>
    </row>
    <row r="397" ht="12.75" customHeight="1">
      <c r="C397" s="31"/>
      <c r="D397" s="31"/>
      <c r="F397" s="32"/>
    </row>
    <row r="398" ht="12.75" customHeight="1">
      <c r="C398" s="31"/>
      <c r="D398" s="31"/>
      <c r="F398" s="32"/>
    </row>
    <row r="399" ht="12.75" customHeight="1">
      <c r="C399" s="31"/>
      <c r="D399" s="31"/>
      <c r="F399" s="32"/>
    </row>
    <row r="400" ht="12.75" customHeight="1">
      <c r="C400" s="31"/>
      <c r="D400" s="31"/>
      <c r="F400" s="32"/>
    </row>
    <row r="401" ht="12.75" customHeight="1">
      <c r="C401" s="31"/>
      <c r="D401" s="31"/>
      <c r="F401" s="32"/>
    </row>
    <row r="402" ht="12.75" customHeight="1">
      <c r="C402" s="31"/>
      <c r="D402" s="31"/>
      <c r="F402" s="32"/>
    </row>
    <row r="403" ht="12.75" customHeight="1">
      <c r="C403" s="31"/>
      <c r="D403" s="31"/>
      <c r="F403" s="32"/>
    </row>
    <row r="404" ht="12.75" customHeight="1">
      <c r="C404" s="31"/>
      <c r="D404" s="31"/>
      <c r="F404" s="32"/>
    </row>
    <row r="405" ht="12.75" customHeight="1">
      <c r="C405" s="31"/>
      <c r="D405" s="31"/>
      <c r="F405" s="32"/>
    </row>
    <row r="406" ht="12.75" customHeight="1">
      <c r="C406" s="31"/>
      <c r="D406" s="31"/>
      <c r="F406" s="32"/>
    </row>
    <row r="407" ht="12.75" customHeight="1">
      <c r="C407" s="31"/>
      <c r="D407" s="31"/>
      <c r="F407" s="32"/>
    </row>
    <row r="408" ht="12.75" customHeight="1">
      <c r="C408" s="31"/>
      <c r="D408" s="31"/>
      <c r="F408" s="32"/>
    </row>
    <row r="409" ht="12.75" customHeight="1">
      <c r="C409" s="31"/>
      <c r="D409" s="31"/>
      <c r="F409" s="32"/>
    </row>
    <row r="410" ht="12.75" customHeight="1">
      <c r="C410" s="31"/>
      <c r="D410" s="31"/>
      <c r="F410" s="32"/>
    </row>
    <row r="411" ht="12.75" customHeight="1">
      <c r="C411" s="31"/>
      <c r="D411" s="31"/>
      <c r="F411" s="32"/>
    </row>
    <row r="412" ht="12.75" customHeight="1">
      <c r="C412" s="31"/>
      <c r="D412" s="31"/>
      <c r="F412" s="32"/>
    </row>
    <row r="413" ht="12.75" customHeight="1">
      <c r="C413" s="31"/>
      <c r="D413" s="31"/>
      <c r="F413" s="32"/>
    </row>
    <row r="414" ht="12.75" customHeight="1">
      <c r="C414" s="31"/>
      <c r="D414" s="31"/>
      <c r="F414" s="32"/>
    </row>
    <row r="415" ht="12.75" customHeight="1">
      <c r="C415" s="31"/>
      <c r="D415" s="31"/>
      <c r="F415" s="32"/>
    </row>
    <row r="416" ht="12.75" customHeight="1">
      <c r="C416" s="31"/>
      <c r="D416" s="31"/>
      <c r="F416" s="32"/>
    </row>
    <row r="417" ht="12.75" customHeight="1">
      <c r="C417" s="31"/>
      <c r="D417" s="31"/>
      <c r="F417" s="32"/>
    </row>
    <row r="418" ht="12.75" customHeight="1">
      <c r="C418" s="31"/>
      <c r="D418" s="31"/>
      <c r="F418" s="32"/>
    </row>
    <row r="419" ht="12.75" customHeight="1">
      <c r="C419" s="31"/>
      <c r="D419" s="31"/>
      <c r="F419" s="32"/>
    </row>
    <row r="420" ht="12.75" customHeight="1">
      <c r="C420" s="31"/>
      <c r="D420" s="31"/>
      <c r="F420" s="32"/>
    </row>
    <row r="421" ht="12.75" customHeight="1">
      <c r="C421" s="31"/>
      <c r="D421" s="31"/>
      <c r="F421" s="32"/>
    </row>
    <row r="422" ht="12.75" customHeight="1">
      <c r="C422" s="31"/>
      <c r="D422" s="31"/>
      <c r="F422" s="32"/>
    </row>
    <row r="423" ht="12.75" customHeight="1">
      <c r="C423" s="31"/>
      <c r="D423" s="31"/>
      <c r="F423" s="32"/>
    </row>
    <row r="424" ht="12.75" customHeight="1">
      <c r="C424" s="31"/>
      <c r="D424" s="31"/>
      <c r="F424" s="32"/>
    </row>
    <row r="425" ht="12.75" customHeight="1">
      <c r="C425" s="31"/>
      <c r="D425" s="31"/>
      <c r="F425" s="32"/>
    </row>
    <row r="426" ht="12.75" customHeight="1">
      <c r="C426" s="31"/>
      <c r="D426" s="31"/>
      <c r="F426" s="32"/>
    </row>
    <row r="427" ht="12.75" customHeight="1">
      <c r="C427" s="31"/>
      <c r="D427" s="31"/>
      <c r="F427" s="32"/>
    </row>
    <row r="428" ht="12.75" customHeight="1">
      <c r="C428" s="31"/>
      <c r="D428" s="31"/>
      <c r="F428" s="32"/>
    </row>
    <row r="429" ht="12.75" customHeight="1">
      <c r="C429" s="31"/>
      <c r="D429" s="31"/>
      <c r="F429" s="32"/>
    </row>
    <row r="430" ht="12.75" customHeight="1">
      <c r="C430" s="31"/>
      <c r="D430" s="31"/>
      <c r="F430" s="32"/>
    </row>
    <row r="431" ht="12.75" customHeight="1">
      <c r="C431" s="31"/>
      <c r="D431" s="31"/>
      <c r="F431" s="32"/>
    </row>
    <row r="432" ht="12.75" customHeight="1">
      <c r="C432" s="31"/>
      <c r="D432" s="31"/>
      <c r="F432" s="32"/>
    </row>
    <row r="433" ht="12.75" customHeight="1">
      <c r="C433" s="31"/>
      <c r="D433" s="31"/>
      <c r="F433" s="32"/>
    </row>
    <row r="434" ht="12.75" customHeight="1">
      <c r="C434" s="31"/>
      <c r="D434" s="31"/>
      <c r="F434" s="32"/>
    </row>
    <row r="435" ht="12.75" customHeight="1">
      <c r="C435" s="31"/>
      <c r="D435" s="31"/>
      <c r="F435" s="32"/>
    </row>
    <row r="436" ht="12.75" customHeight="1">
      <c r="C436" s="31"/>
      <c r="D436" s="31"/>
      <c r="F436" s="32"/>
    </row>
    <row r="437" ht="12.75" customHeight="1">
      <c r="C437" s="31"/>
      <c r="D437" s="31"/>
      <c r="F437" s="32"/>
    </row>
    <row r="438" ht="12.75" customHeight="1">
      <c r="C438" s="31"/>
      <c r="D438" s="31"/>
      <c r="F438" s="32"/>
    </row>
    <row r="439" ht="12.75" customHeight="1">
      <c r="C439" s="31"/>
      <c r="D439" s="31"/>
      <c r="F439" s="32"/>
    </row>
    <row r="440" ht="12.75" customHeight="1">
      <c r="C440" s="31"/>
      <c r="D440" s="31"/>
      <c r="F440" s="32"/>
    </row>
    <row r="441" ht="12.75" customHeight="1">
      <c r="C441" s="31"/>
      <c r="D441" s="31"/>
      <c r="F441" s="32"/>
    </row>
    <row r="442" ht="12.75" customHeight="1">
      <c r="C442" s="31"/>
      <c r="D442" s="31"/>
      <c r="F442" s="32"/>
    </row>
    <row r="443" ht="12.75" customHeight="1">
      <c r="C443" s="31"/>
      <c r="D443" s="31"/>
      <c r="F443" s="32"/>
    </row>
    <row r="444" ht="12.75" customHeight="1">
      <c r="C444" s="31"/>
      <c r="D444" s="31"/>
      <c r="F444" s="32"/>
    </row>
    <row r="445" ht="12.75" customHeight="1">
      <c r="C445" s="31"/>
      <c r="D445" s="31"/>
      <c r="F445" s="32"/>
    </row>
    <row r="446" ht="12.75" customHeight="1">
      <c r="C446" s="31"/>
      <c r="D446" s="31"/>
      <c r="F446" s="32"/>
    </row>
    <row r="447" ht="12.75" customHeight="1">
      <c r="C447" s="31"/>
      <c r="D447" s="31"/>
      <c r="F447" s="32"/>
    </row>
    <row r="448" ht="12.75" customHeight="1">
      <c r="C448" s="31"/>
      <c r="D448" s="31"/>
      <c r="F448" s="32"/>
    </row>
    <row r="449" ht="12.75" customHeight="1">
      <c r="C449" s="31"/>
      <c r="D449" s="31"/>
      <c r="F449" s="32"/>
    </row>
    <row r="450" ht="12.75" customHeight="1">
      <c r="C450" s="31"/>
      <c r="D450" s="31"/>
      <c r="F450" s="32"/>
    </row>
    <row r="451" ht="12.75" customHeight="1">
      <c r="C451" s="31"/>
      <c r="D451" s="31"/>
      <c r="F451" s="32"/>
    </row>
    <row r="452" ht="12.75" customHeight="1">
      <c r="C452" s="31"/>
      <c r="D452" s="31"/>
      <c r="F452" s="32"/>
    </row>
    <row r="453" ht="12.75" customHeight="1">
      <c r="C453" s="31"/>
      <c r="D453" s="31"/>
      <c r="F453" s="32"/>
    </row>
    <row r="454" ht="12.75" customHeight="1">
      <c r="C454" s="31"/>
      <c r="D454" s="31"/>
      <c r="F454" s="32"/>
    </row>
    <row r="455" ht="12.75" customHeight="1">
      <c r="C455" s="31"/>
      <c r="D455" s="31"/>
      <c r="F455" s="32"/>
    </row>
    <row r="456" ht="12.75" customHeight="1">
      <c r="C456" s="31"/>
      <c r="D456" s="31"/>
      <c r="F456" s="32"/>
    </row>
    <row r="457" ht="12.75" customHeight="1">
      <c r="C457" s="31"/>
      <c r="D457" s="31"/>
      <c r="F457" s="32"/>
    </row>
    <row r="458" ht="12.75" customHeight="1">
      <c r="C458" s="31"/>
      <c r="D458" s="31"/>
      <c r="F458" s="32"/>
    </row>
    <row r="459" ht="12.75" customHeight="1">
      <c r="C459" s="31"/>
      <c r="D459" s="31"/>
      <c r="F459" s="32"/>
    </row>
    <row r="460" ht="12.75" customHeight="1">
      <c r="C460" s="31"/>
      <c r="D460" s="31"/>
      <c r="F460" s="32"/>
    </row>
    <row r="461" ht="12.75" customHeight="1">
      <c r="C461" s="31"/>
      <c r="D461" s="31"/>
      <c r="F461" s="32"/>
    </row>
    <row r="462" ht="12.75" customHeight="1">
      <c r="C462" s="31"/>
      <c r="D462" s="31"/>
      <c r="F462" s="32"/>
    </row>
    <row r="463" ht="12.75" customHeight="1">
      <c r="C463" s="31"/>
      <c r="D463" s="31"/>
      <c r="F463" s="32"/>
    </row>
    <row r="464" ht="12.75" customHeight="1">
      <c r="C464" s="31"/>
      <c r="D464" s="31"/>
      <c r="F464" s="32"/>
    </row>
    <row r="465" ht="12.75" customHeight="1">
      <c r="C465" s="31"/>
      <c r="D465" s="31"/>
      <c r="F465" s="32"/>
    </row>
    <row r="466" ht="12.75" customHeight="1">
      <c r="C466" s="31"/>
      <c r="D466" s="31"/>
      <c r="F466" s="32"/>
    </row>
    <row r="467" ht="12.75" customHeight="1">
      <c r="C467" s="31"/>
      <c r="D467" s="31"/>
      <c r="F467" s="32"/>
    </row>
    <row r="468" ht="12.75" customHeight="1">
      <c r="C468" s="31"/>
      <c r="D468" s="31"/>
      <c r="F468" s="32"/>
    </row>
    <row r="469" ht="12.75" customHeight="1">
      <c r="C469" s="31"/>
      <c r="D469" s="31"/>
      <c r="F469" s="32"/>
    </row>
    <row r="470" ht="12.75" customHeight="1">
      <c r="C470" s="31"/>
      <c r="D470" s="31"/>
      <c r="F470" s="32"/>
    </row>
    <row r="471" ht="12.75" customHeight="1">
      <c r="C471" s="31"/>
      <c r="D471" s="31"/>
      <c r="F471" s="32"/>
    </row>
    <row r="472" ht="12.75" customHeight="1">
      <c r="C472" s="31"/>
      <c r="D472" s="31"/>
      <c r="F472" s="32"/>
    </row>
    <row r="473" ht="12.75" customHeight="1">
      <c r="C473" s="31"/>
      <c r="D473" s="31"/>
      <c r="F473" s="32"/>
    </row>
    <row r="474" ht="12.75" customHeight="1">
      <c r="C474" s="31"/>
      <c r="D474" s="31"/>
      <c r="F474" s="32"/>
    </row>
    <row r="475" ht="12.75" customHeight="1">
      <c r="C475" s="31"/>
      <c r="D475" s="31"/>
      <c r="F475" s="32"/>
    </row>
    <row r="476" ht="12.75" customHeight="1">
      <c r="C476" s="31"/>
      <c r="D476" s="31"/>
      <c r="F476" s="32"/>
    </row>
    <row r="477" ht="12.75" customHeight="1">
      <c r="C477" s="31"/>
      <c r="D477" s="31"/>
      <c r="F477" s="32"/>
    </row>
    <row r="478" ht="12.75" customHeight="1">
      <c r="C478" s="31"/>
      <c r="D478" s="31"/>
      <c r="F478" s="32"/>
    </row>
    <row r="479" ht="12.75" customHeight="1">
      <c r="C479" s="31"/>
      <c r="D479" s="31"/>
      <c r="F479" s="32"/>
    </row>
    <row r="480" ht="12.75" customHeight="1">
      <c r="C480" s="31"/>
      <c r="D480" s="31"/>
      <c r="F480" s="32"/>
    </row>
    <row r="481" ht="12.75" customHeight="1">
      <c r="C481" s="31"/>
      <c r="D481" s="31"/>
      <c r="F481" s="32"/>
    </row>
    <row r="482" ht="12.75" customHeight="1">
      <c r="C482" s="31"/>
      <c r="D482" s="31"/>
      <c r="F482" s="32"/>
    </row>
    <row r="483" ht="12.75" customHeight="1">
      <c r="C483" s="31"/>
      <c r="D483" s="31"/>
      <c r="F483" s="32"/>
    </row>
    <row r="484" ht="12.75" customHeight="1">
      <c r="C484" s="31"/>
      <c r="D484" s="31"/>
      <c r="F484" s="32"/>
    </row>
    <row r="485" ht="12.75" customHeight="1">
      <c r="C485" s="31"/>
      <c r="D485" s="31"/>
      <c r="F485" s="32"/>
    </row>
    <row r="486" ht="12.75" customHeight="1">
      <c r="C486" s="31"/>
      <c r="D486" s="31"/>
      <c r="F486" s="32"/>
    </row>
    <row r="487" ht="12.75" customHeight="1">
      <c r="C487" s="31"/>
      <c r="D487" s="31"/>
      <c r="F487" s="32"/>
    </row>
    <row r="488" ht="12.75" customHeight="1">
      <c r="C488" s="31"/>
      <c r="D488" s="31"/>
      <c r="F488" s="32"/>
    </row>
    <row r="489" ht="12.75" customHeight="1">
      <c r="C489" s="31"/>
      <c r="D489" s="31"/>
      <c r="F489" s="32"/>
    </row>
    <row r="490" ht="12.75" customHeight="1">
      <c r="C490" s="31"/>
      <c r="D490" s="31"/>
      <c r="F490" s="32"/>
    </row>
    <row r="491" ht="12.75" customHeight="1">
      <c r="C491" s="31"/>
      <c r="D491" s="31"/>
      <c r="F491" s="32"/>
    </row>
    <row r="492" ht="12.75" customHeight="1">
      <c r="C492" s="31"/>
      <c r="D492" s="31"/>
      <c r="F492" s="32"/>
    </row>
    <row r="493" ht="12.75" customHeight="1">
      <c r="C493" s="31"/>
      <c r="D493" s="31"/>
      <c r="F493" s="32"/>
    </row>
    <row r="494" ht="12.75" customHeight="1">
      <c r="C494" s="31"/>
      <c r="D494" s="31"/>
      <c r="F494" s="32"/>
    </row>
    <row r="495" ht="12.75" customHeight="1">
      <c r="C495" s="31"/>
      <c r="D495" s="31"/>
      <c r="F495" s="32"/>
    </row>
    <row r="496" ht="12.75" customHeight="1">
      <c r="C496" s="31"/>
      <c r="D496" s="31"/>
      <c r="F496" s="32"/>
    </row>
    <row r="497" ht="12.75" customHeight="1">
      <c r="C497" s="31"/>
      <c r="D497" s="31"/>
      <c r="F497" s="32"/>
    </row>
    <row r="498" ht="12.75" customHeight="1">
      <c r="C498" s="31"/>
      <c r="D498" s="31"/>
      <c r="F498" s="32"/>
    </row>
    <row r="499" ht="12.75" customHeight="1">
      <c r="C499" s="31"/>
      <c r="D499" s="31"/>
      <c r="F499" s="32"/>
    </row>
    <row r="500" ht="12.75" customHeight="1">
      <c r="C500" s="31"/>
      <c r="D500" s="31"/>
      <c r="F500" s="32"/>
    </row>
    <row r="501" ht="12.75" customHeight="1">
      <c r="C501" s="31"/>
      <c r="D501" s="31"/>
      <c r="F501" s="32"/>
    </row>
    <row r="502" ht="12.75" customHeight="1">
      <c r="C502" s="31"/>
      <c r="D502" s="31"/>
      <c r="F502" s="32"/>
    </row>
    <row r="503" ht="12.75" customHeight="1">
      <c r="C503" s="31"/>
      <c r="D503" s="31"/>
      <c r="F503" s="32"/>
    </row>
    <row r="504" ht="12.75" customHeight="1">
      <c r="C504" s="31"/>
      <c r="D504" s="31"/>
      <c r="F504" s="32"/>
    </row>
    <row r="505" ht="12.75" customHeight="1">
      <c r="C505" s="31"/>
      <c r="D505" s="31"/>
      <c r="F505" s="32"/>
    </row>
    <row r="506" ht="12.75" customHeight="1">
      <c r="C506" s="31"/>
      <c r="D506" s="31"/>
      <c r="F506" s="32"/>
    </row>
    <row r="507" ht="12.75" customHeight="1">
      <c r="C507" s="31"/>
      <c r="D507" s="31"/>
      <c r="F507" s="32"/>
    </row>
    <row r="508" ht="12.75" customHeight="1">
      <c r="C508" s="31"/>
      <c r="D508" s="31"/>
      <c r="F508" s="32"/>
    </row>
    <row r="509" ht="12.75" customHeight="1">
      <c r="C509" s="31"/>
      <c r="D509" s="31"/>
      <c r="F509" s="32"/>
    </row>
    <row r="510" ht="12.75" customHeight="1">
      <c r="C510" s="31"/>
      <c r="D510" s="31"/>
      <c r="F510" s="32"/>
    </row>
    <row r="511" ht="12.75" customHeight="1">
      <c r="C511" s="31"/>
      <c r="D511" s="31"/>
      <c r="F511" s="32"/>
    </row>
    <row r="512" ht="12.75" customHeight="1">
      <c r="C512" s="31"/>
      <c r="D512" s="31"/>
      <c r="F512" s="32"/>
    </row>
    <row r="513" ht="12.75" customHeight="1">
      <c r="C513" s="31"/>
      <c r="D513" s="31"/>
      <c r="F513" s="32"/>
    </row>
    <row r="514" ht="12.75" customHeight="1">
      <c r="C514" s="31"/>
      <c r="D514" s="31"/>
      <c r="F514" s="32"/>
    </row>
    <row r="515" ht="12.75" customHeight="1">
      <c r="C515" s="31"/>
      <c r="D515" s="31"/>
      <c r="F515" s="32"/>
    </row>
    <row r="516" ht="12.75" customHeight="1">
      <c r="C516" s="31"/>
      <c r="D516" s="31"/>
      <c r="F516" s="32"/>
    </row>
    <row r="517" ht="12.75" customHeight="1">
      <c r="C517" s="31"/>
      <c r="D517" s="31"/>
      <c r="F517" s="32"/>
    </row>
    <row r="518" ht="12.75" customHeight="1">
      <c r="C518" s="31"/>
      <c r="D518" s="31"/>
      <c r="F518" s="32"/>
    </row>
    <row r="519" ht="12.75" customHeight="1">
      <c r="C519" s="31"/>
      <c r="D519" s="31"/>
      <c r="F519" s="32"/>
    </row>
    <row r="520" ht="12.75" customHeight="1">
      <c r="C520" s="31"/>
      <c r="D520" s="31"/>
      <c r="F520" s="32"/>
    </row>
    <row r="521" ht="12.75" customHeight="1">
      <c r="C521" s="31"/>
      <c r="D521" s="31"/>
      <c r="F521" s="32"/>
    </row>
    <row r="522" ht="12.75" customHeight="1">
      <c r="C522" s="31"/>
      <c r="D522" s="31"/>
      <c r="F522" s="32"/>
    </row>
    <row r="523" ht="12.75" customHeight="1">
      <c r="C523" s="31"/>
      <c r="D523" s="31"/>
      <c r="F523" s="32"/>
    </row>
    <row r="524" ht="12.75" customHeight="1">
      <c r="C524" s="31"/>
      <c r="D524" s="31"/>
      <c r="F524" s="32"/>
    </row>
    <row r="525" ht="12.75" customHeight="1">
      <c r="C525" s="31"/>
      <c r="D525" s="31"/>
      <c r="F525" s="32"/>
    </row>
    <row r="526" ht="12.75" customHeight="1">
      <c r="C526" s="31"/>
      <c r="D526" s="31"/>
      <c r="F526" s="32"/>
    </row>
    <row r="527" ht="12.75" customHeight="1">
      <c r="C527" s="31"/>
      <c r="D527" s="31"/>
      <c r="F527" s="32"/>
    </row>
    <row r="528" ht="12.75" customHeight="1">
      <c r="C528" s="31"/>
      <c r="D528" s="31"/>
      <c r="F528" s="32"/>
    </row>
    <row r="529" ht="12.75" customHeight="1">
      <c r="C529" s="31"/>
      <c r="D529" s="31"/>
      <c r="F529" s="32"/>
    </row>
    <row r="530" ht="12.75" customHeight="1">
      <c r="C530" s="31"/>
      <c r="D530" s="31"/>
      <c r="F530" s="32"/>
    </row>
    <row r="531" ht="12.75" customHeight="1">
      <c r="C531" s="31"/>
      <c r="D531" s="31"/>
      <c r="F531" s="32"/>
    </row>
    <row r="532" ht="12.75" customHeight="1">
      <c r="C532" s="31"/>
      <c r="D532" s="31"/>
      <c r="F532" s="32"/>
    </row>
    <row r="533" ht="12.75" customHeight="1">
      <c r="C533" s="31"/>
      <c r="D533" s="31"/>
      <c r="F533" s="32"/>
    </row>
    <row r="534" ht="12.75" customHeight="1">
      <c r="C534" s="31"/>
      <c r="D534" s="31"/>
      <c r="F534" s="32"/>
    </row>
    <row r="535" ht="12.75" customHeight="1">
      <c r="C535" s="31"/>
      <c r="D535" s="31"/>
      <c r="F535" s="32"/>
    </row>
    <row r="536" ht="12.75" customHeight="1">
      <c r="C536" s="31"/>
      <c r="D536" s="31"/>
      <c r="F536" s="32"/>
    </row>
    <row r="537" ht="12.75" customHeight="1">
      <c r="C537" s="31"/>
      <c r="D537" s="31"/>
      <c r="F537" s="32"/>
    </row>
    <row r="538" ht="12.75" customHeight="1">
      <c r="C538" s="31"/>
      <c r="D538" s="31"/>
      <c r="F538" s="32"/>
    </row>
    <row r="539" ht="12.75" customHeight="1">
      <c r="C539" s="31"/>
      <c r="D539" s="31"/>
      <c r="F539" s="32"/>
    </row>
    <row r="540" ht="12.75" customHeight="1">
      <c r="C540" s="31"/>
      <c r="D540" s="31"/>
      <c r="F540" s="32"/>
    </row>
    <row r="541" ht="12.75" customHeight="1">
      <c r="C541" s="31"/>
      <c r="D541" s="31"/>
      <c r="F541" s="32"/>
    </row>
    <row r="542" ht="12.75" customHeight="1">
      <c r="C542" s="31"/>
      <c r="D542" s="31"/>
      <c r="F542" s="32"/>
    </row>
    <row r="543" ht="12.75" customHeight="1">
      <c r="C543" s="31"/>
      <c r="D543" s="31"/>
      <c r="F543" s="32"/>
    </row>
    <row r="544" ht="12.75" customHeight="1">
      <c r="C544" s="31"/>
      <c r="D544" s="31"/>
      <c r="F544" s="32"/>
    </row>
    <row r="545" ht="12.75" customHeight="1">
      <c r="C545" s="31"/>
      <c r="D545" s="31"/>
      <c r="F545" s="32"/>
    </row>
    <row r="546" ht="12.75" customHeight="1">
      <c r="C546" s="31"/>
      <c r="D546" s="31"/>
      <c r="F546" s="32"/>
    </row>
    <row r="547" ht="12.75" customHeight="1">
      <c r="C547" s="31"/>
      <c r="D547" s="31"/>
      <c r="F547" s="32"/>
    </row>
    <row r="548" ht="12.75" customHeight="1">
      <c r="C548" s="31"/>
      <c r="D548" s="31"/>
      <c r="F548" s="32"/>
    </row>
    <row r="549" ht="12.75" customHeight="1">
      <c r="C549" s="31"/>
      <c r="D549" s="31"/>
      <c r="F549" s="32"/>
    </row>
    <row r="550" ht="12.75" customHeight="1">
      <c r="C550" s="31"/>
      <c r="D550" s="31"/>
      <c r="F550" s="32"/>
    </row>
    <row r="551" ht="12.75" customHeight="1">
      <c r="C551" s="31"/>
      <c r="D551" s="31"/>
      <c r="F551" s="32"/>
    </row>
    <row r="552" ht="12.75" customHeight="1">
      <c r="C552" s="31"/>
      <c r="D552" s="31"/>
      <c r="F552" s="32"/>
    </row>
    <row r="553" ht="12.75" customHeight="1">
      <c r="C553" s="31"/>
      <c r="D553" s="31"/>
      <c r="F553" s="32"/>
    </row>
    <row r="554" ht="12.75" customHeight="1">
      <c r="C554" s="31"/>
      <c r="D554" s="31"/>
      <c r="F554" s="32"/>
    </row>
    <row r="555" ht="12.75" customHeight="1">
      <c r="C555" s="31"/>
      <c r="D555" s="31"/>
      <c r="F555" s="32"/>
    </row>
    <row r="556" ht="12.75" customHeight="1">
      <c r="C556" s="31"/>
      <c r="D556" s="31"/>
      <c r="F556" s="32"/>
    </row>
    <row r="557" ht="12.75" customHeight="1">
      <c r="C557" s="31"/>
      <c r="D557" s="31"/>
      <c r="F557" s="32"/>
    </row>
    <row r="558" ht="12.75" customHeight="1">
      <c r="C558" s="31"/>
      <c r="D558" s="31"/>
      <c r="F558" s="32"/>
    </row>
    <row r="559" ht="12.75" customHeight="1">
      <c r="C559" s="31"/>
      <c r="D559" s="31"/>
      <c r="F559" s="32"/>
    </row>
    <row r="560" ht="12.75" customHeight="1">
      <c r="C560" s="31"/>
      <c r="D560" s="31"/>
      <c r="F560" s="32"/>
    </row>
    <row r="561" ht="12.75" customHeight="1">
      <c r="C561" s="31"/>
      <c r="D561" s="31"/>
      <c r="F561" s="32"/>
    </row>
    <row r="562" ht="12.75" customHeight="1">
      <c r="C562" s="31"/>
      <c r="D562" s="31"/>
      <c r="F562" s="32"/>
    </row>
    <row r="563" ht="12.75" customHeight="1">
      <c r="C563" s="31"/>
      <c r="D563" s="31"/>
      <c r="F563" s="32"/>
    </row>
    <row r="564" ht="12.75" customHeight="1">
      <c r="C564" s="31"/>
      <c r="D564" s="31"/>
      <c r="F564" s="32"/>
    </row>
    <row r="565" ht="12.75" customHeight="1">
      <c r="C565" s="31"/>
      <c r="D565" s="31"/>
      <c r="F565" s="32"/>
    </row>
    <row r="566" ht="12.75" customHeight="1">
      <c r="C566" s="31"/>
      <c r="D566" s="31"/>
      <c r="F566" s="32"/>
    </row>
    <row r="567" ht="12.75" customHeight="1">
      <c r="C567" s="31"/>
      <c r="D567" s="31"/>
      <c r="F567" s="32"/>
    </row>
    <row r="568" ht="12.75" customHeight="1">
      <c r="C568" s="31"/>
      <c r="D568" s="31"/>
      <c r="F568" s="32"/>
    </row>
    <row r="569" ht="12.75" customHeight="1">
      <c r="C569" s="31"/>
      <c r="D569" s="31"/>
      <c r="F569" s="32"/>
    </row>
    <row r="570" ht="12.75" customHeight="1">
      <c r="C570" s="31"/>
      <c r="D570" s="31"/>
      <c r="F570" s="32"/>
    </row>
    <row r="571" ht="12.75" customHeight="1">
      <c r="C571" s="31"/>
      <c r="D571" s="31"/>
      <c r="F571" s="32"/>
    </row>
    <row r="572" ht="12.75" customHeight="1">
      <c r="C572" s="31"/>
      <c r="D572" s="31"/>
      <c r="F572" s="32"/>
    </row>
    <row r="573" ht="12.75" customHeight="1">
      <c r="C573" s="31"/>
      <c r="D573" s="31"/>
      <c r="F573" s="32"/>
    </row>
    <row r="574" ht="12.75" customHeight="1">
      <c r="C574" s="31"/>
      <c r="D574" s="31"/>
      <c r="F574" s="32"/>
    </row>
    <row r="575" ht="12.75" customHeight="1">
      <c r="C575" s="31"/>
      <c r="D575" s="31"/>
      <c r="F575" s="32"/>
    </row>
    <row r="576" ht="12.75" customHeight="1">
      <c r="C576" s="31"/>
      <c r="D576" s="31"/>
      <c r="F576" s="32"/>
    </row>
    <row r="577" ht="12.75" customHeight="1">
      <c r="C577" s="31"/>
      <c r="D577" s="31"/>
      <c r="F577" s="32"/>
    </row>
    <row r="578" ht="12.75" customHeight="1">
      <c r="C578" s="31"/>
      <c r="D578" s="31"/>
      <c r="F578" s="32"/>
    </row>
    <row r="579" ht="12.75" customHeight="1">
      <c r="C579" s="31"/>
      <c r="D579" s="31"/>
      <c r="F579" s="32"/>
    </row>
    <row r="580" ht="12.75" customHeight="1">
      <c r="C580" s="31"/>
      <c r="D580" s="31"/>
      <c r="F580" s="32"/>
    </row>
    <row r="581" ht="12.75" customHeight="1">
      <c r="C581" s="31"/>
      <c r="D581" s="31"/>
      <c r="F581" s="32"/>
    </row>
    <row r="582" ht="12.75" customHeight="1">
      <c r="C582" s="31"/>
      <c r="D582" s="31"/>
      <c r="F582" s="32"/>
    </row>
    <row r="583" ht="12.75" customHeight="1">
      <c r="C583" s="31"/>
      <c r="D583" s="31"/>
      <c r="F583" s="32"/>
    </row>
    <row r="584" ht="12.75" customHeight="1">
      <c r="C584" s="31"/>
      <c r="D584" s="31"/>
      <c r="F584" s="32"/>
    </row>
    <row r="585" ht="12.75" customHeight="1">
      <c r="C585" s="31"/>
      <c r="D585" s="31"/>
      <c r="F585" s="32"/>
    </row>
    <row r="586" ht="12.75" customHeight="1">
      <c r="C586" s="31"/>
      <c r="D586" s="31"/>
      <c r="F586" s="32"/>
    </row>
    <row r="587" ht="12.75" customHeight="1">
      <c r="C587" s="31"/>
      <c r="D587" s="31"/>
      <c r="F587" s="32"/>
    </row>
    <row r="588" ht="12.75" customHeight="1">
      <c r="C588" s="31"/>
      <c r="D588" s="31"/>
      <c r="F588" s="32"/>
    </row>
    <row r="589" ht="12.75" customHeight="1">
      <c r="C589" s="31"/>
      <c r="D589" s="31"/>
      <c r="F589" s="32"/>
    </row>
    <row r="590" ht="12.75" customHeight="1">
      <c r="C590" s="31"/>
      <c r="D590" s="31"/>
      <c r="F590" s="32"/>
    </row>
    <row r="591" ht="12.75" customHeight="1">
      <c r="C591" s="31"/>
      <c r="D591" s="31"/>
      <c r="F591" s="32"/>
    </row>
    <row r="592" ht="12.75" customHeight="1">
      <c r="C592" s="31"/>
      <c r="D592" s="31"/>
      <c r="F592" s="32"/>
    </row>
    <row r="593" ht="12.75" customHeight="1">
      <c r="C593" s="31"/>
      <c r="D593" s="31"/>
      <c r="F593" s="32"/>
    </row>
    <row r="594" ht="12.75" customHeight="1">
      <c r="C594" s="31"/>
      <c r="D594" s="31"/>
      <c r="F594" s="32"/>
    </row>
    <row r="595" ht="12.75" customHeight="1">
      <c r="C595" s="31"/>
      <c r="D595" s="31"/>
      <c r="F595" s="32"/>
    </row>
    <row r="596" ht="12.75" customHeight="1">
      <c r="C596" s="31"/>
      <c r="D596" s="31"/>
      <c r="F596" s="32"/>
    </row>
    <row r="597" ht="12.75" customHeight="1">
      <c r="C597" s="31"/>
      <c r="D597" s="31"/>
      <c r="F597" s="32"/>
    </row>
    <row r="598" ht="12.75" customHeight="1">
      <c r="C598" s="31"/>
      <c r="D598" s="31"/>
      <c r="F598" s="32"/>
    </row>
    <row r="599" ht="12.75" customHeight="1">
      <c r="C599" s="31"/>
      <c r="D599" s="31"/>
      <c r="F599" s="32"/>
    </row>
    <row r="600" ht="12.75" customHeight="1">
      <c r="C600" s="31"/>
      <c r="D600" s="31"/>
      <c r="F600" s="32"/>
    </row>
    <row r="601" ht="12.75" customHeight="1">
      <c r="C601" s="31"/>
      <c r="D601" s="31"/>
      <c r="F601" s="32"/>
    </row>
    <row r="602" ht="12.75" customHeight="1">
      <c r="C602" s="31"/>
      <c r="D602" s="31"/>
      <c r="F602" s="32"/>
    </row>
    <row r="603" ht="12.75" customHeight="1">
      <c r="C603" s="31"/>
      <c r="D603" s="31"/>
      <c r="F603" s="32"/>
    </row>
    <row r="604" ht="12.75" customHeight="1">
      <c r="C604" s="31"/>
      <c r="D604" s="31"/>
      <c r="F604" s="32"/>
    </row>
    <row r="605" ht="12.75" customHeight="1">
      <c r="C605" s="31"/>
      <c r="D605" s="31"/>
      <c r="F605" s="32"/>
    </row>
    <row r="606" ht="12.75" customHeight="1">
      <c r="C606" s="31"/>
      <c r="D606" s="31"/>
      <c r="F606" s="32"/>
    </row>
    <row r="607" ht="12.75" customHeight="1">
      <c r="C607" s="31"/>
      <c r="D607" s="31"/>
      <c r="F607" s="32"/>
    </row>
    <row r="608" ht="12.75" customHeight="1">
      <c r="C608" s="31"/>
      <c r="D608" s="31"/>
      <c r="F608" s="32"/>
    </row>
    <row r="609" ht="12.75" customHeight="1">
      <c r="C609" s="31"/>
      <c r="D609" s="31"/>
      <c r="F609" s="32"/>
    </row>
    <row r="610" ht="12.75" customHeight="1">
      <c r="C610" s="31"/>
      <c r="D610" s="31"/>
      <c r="F610" s="32"/>
    </row>
    <row r="611" ht="12.75" customHeight="1">
      <c r="C611" s="31"/>
      <c r="D611" s="31"/>
      <c r="F611" s="32"/>
    </row>
    <row r="612" ht="12.75" customHeight="1">
      <c r="C612" s="31"/>
      <c r="D612" s="31"/>
      <c r="F612" s="32"/>
    </row>
    <row r="613" ht="12.75" customHeight="1">
      <c r="C613" s="31"/>
      <c r="D613" s="31"/>
      <c r="F613" s="32"/>
    </row>
    <row r="614" ht="12.75" customHeight="1">
      <c r="C614" s="31"/>
      <c r="D614" s="31"/>
      <c r="F614" s="32"/>
    </row>
    <row r="615" ht="12.75" customHeight="1">
      <c r="C615" s="31"/>
      <c r="D615" s="31"/>
      <c r="F615" s="32"/>
    </row>
    <row r="616" ht="12.75" customHeight="1">
      <c r="C616" s="31"/>
      <c r="D616" s="31"/>
      <c r="F616" s="32"/>
    </row>
    <row r="617" ht="12.75" customHeight="1">
      <c r="C617" s="31"/>
      <c r="D617" s="31"/>
      <c r="F617" s="32"/>
    </row>
    <row r="618" ht="12.75" customHeight="1">
      <c r="C618" s="31"/>
      <c r="D618" s="31"/>
      <c r="F618" s="32"/>
    </row>
    <row r="619" ht="12.75" customHeight="1">
      <c r="C619" s="31"/>
      <c r="D619" s="31"/>
      <c r="F619" s="32"/>
    </row>
    <row r="620" ht="12.75" customHeight="1">
      <c r="C620" s="31"/>
      <c r="D620" s="31"/>
      <c r="F620" s="32"/>
    </row>
    <row r="621" ht="12.75" customHeight="1">
      <c r="C621" s="31"/>
      <c r="D621" s="31"/>
      <c r="F621" s="32"/>
    </row>
    <row r="622" ht="12.75" customHeight="1">
      <c r="C622" s="31"/>
      <c r="D622" s="31"/>
      <c r="F622" s="32"/>
    </row>
    <row r="623" ht="12.75" customHeight="1">
      <c r="C623" s="31"/>
      <c r="D623" s="31"/>
      <c r="F623" s="32"/>
    </row>
    <row r="624" ht="12.75" customHeight="1">
      <c r="C624" s="31"/>
      <c r="D624" s="31"/>
      <c r="F624" s="32"/>
    </row>
    <row r="625" ht="12.75" customHeight="1">
      <c r="C625" s="31"/>
      <c r="D625" s="31"/>
      <c r="F625" s="32"/>
    </row>
    <row r="626" ht="12.75" customHeight="1">
      <c r="C626" s="31"/>
      <c r="D626" s="31"/>
      <c r="F626" s="32"/>
    </row>
    <row r="627" ht="12.75" customHeight="1">
      <c r="C627" s="31"/>
      <c r="D627" s="31"/>
      <c r="F627" s="32"/>
    </row>
    <row r="628" ht="12.75" customHeight="1">
      <c r="C628" s="31"/>
      <c r="D628" s="31"/>
      <c r="F628" s="32"/>
    </row>
    <row r="629" ht="12.75" customHeight="1">
      <c r="C629" s="31"/>
      <c r="D629" s="31"/>
      <c r="F629" s="32"/>
    </row>
    <row r="630" ht="12.75" customHeight="1">
      <c r="C630" s="31"/>
      <c r="D630" s="31"/>
      <c r="F630" s="32"/>
    </row>
    <row r="631" ht="12.75" customHeight="1">
      <c r="C631" s="31"/>
      <c r="D631" s="31"/>
      <c r="F631" s="32"/>
    </row>
    <row r="632" ht="12.75" customHeight="1">
      <c r="C632" s="31"/>
      <c r="D632" s="31"/>
      <c r="F632" s="32"/>
    </row>
    <row r="633" ht="12.75" customHeight="1">
      <c r="C633" s="31"/>
      <c r="D633" s="31"/>
      <c r="F633" s="32"/>
    </row>
    <row r="634" ht="12.75" customHeight="1">
      <c r="C634" s="31"/>
      <c r="D634" s="31"/>
      <c r="F634" s="32"/>
    </row>
    <row r="635" ht="12.75" customHeight="1">
      <c r="C635" s="31"/>
      <c r="D635" s="31"/>
      <c r="F635" s="32"/>
    </row>
    <row r="636" ht="12.75" customHeight="1">
      <c r="C636" s="31"/>
      <c r="D636" s="31"/>
      <c r="F636" s="32"/>
    </row>
    <row r="637" ht="12.75" customHeight="1">
      <c r="C637" s="31"/>
      <c r="D637" s="31"/>
      <c r="F637" s="32"/>
    </row>
    <row r="638" ht="12.75" customHeight="1">
      <c r="C638" s="31"/>
      <c r="D638" s="31"/>
      <c r="F638" s="32"/>
    </row>
    <row r="639" ht="12.75" customHeight="1">
      <c r="C639" s="31"/>
      <c r="D639" s="31"/>
      <c r="F639" s="32"/>
    </row>
    <row r="640" ht="12.75" customHeight="1">
      <c r="C640" s="31"/>
      <c r="D640" s="31"/>
      <c r="F640" s="32"/>
    </row>
    <row r="641" ht="12.75" customHeight="1">
      <c r="C641" s="31"/>
      <c r="D641" s="31"/>
      <c r="F641" s="32"/>
    </row>
    <row r="642" ht="12.75" customHeight="1">
      <c r="C642" s="31"/>
      <c r="D642" s="31"/>
      <c r="F642" s="32"/>
    </row>
    <row r="643" ht="12.75" customHeight="1">
      <c r="C643" s="31"/>
      <c r="D643" s="31"/>
      <c r="F643" s="32"/>
    </row>
    <row r="644" ht="12.75" customHeight="1">
      <c r="C644" s="31"/>
      <c r="D644" s="31"/>
      <c r="F644" s="32"/>
    </row>
    <row r="645" ht="12.75" customHeight="1">
      <c r="C645" s="31"/>
      <c r="D645" s="31"/>
      <c r="F645" s="32"/>
    </row>
    <row r="646" ht="12.75" customHeight="1">
      <c r="C646" s="31"/>
      <c r="D646" s="31"/>
      <c r="F646" s="32"/>
    </row>
    <row r="647" ht="12.75" customHeight="1">
      <c r="C647" s="31"/>
      <c r="D647" s="31"/>
      <c r="F647" s="32"/>
    </row>
    <row r="648" ht="12.75" customHeight="1">
      <c r="C648" s="31"/>
      <c r="D648" s="31"/>
      <c r="F648" s="32"/>
    </row>
    <row r="649" ht="12.75" customHeight="1">
      <c r="C649" s="31"/>
      <c r="D649" s="31"/>
      <c r="F649" s="32"/>
    </row>
    <row r="650" ht="12.75" customHeight="1">
      <c r="C650" s="31"/>
      <c r="D650" s="31"/>
      <c r="F650" s="32"/>
    </row>
    <row r="651" ht="12.75" customHeight="1">
      <c r="C651" s="31"/>
      <c r="D651" s="31"/>
      <c r="F651" s="32"/>
    </row>
    <row r="652" ht="12.75" customHeight="1">
      <c r="C652" s="31"/>
      <c r="D652" s="31"/>
      <c r="F652" s="32"/>
    </row>
    <row r="653" ht="12.75" customHeight="1">
      <c r="C653" s="31"/>
      <c r="D653" s="31"/>
      <c r="F653" s="32"/>
    </row>
    <row r="654" ht="12.75" customHeight="1">
      <c r="C654" s="31"/>
      <c r="D654" s="31"/>
      <c r="F654" s="32"/>
    </row>
    <row r="655" ht="12.75" customHeight="1">
      <c r="C655" s="31"/>
      <c r="D655" s="31"/>
      <c r="F655" s="32"/>
    </row>
    <row r="656" ht="12.75" customHeight="1">
      <c r="C656" s="31"/>
      <c r="D656" s="31"/>
      <c r="F656" s="32"/>
    </row>
    <row r="657" ht="12.75" customHeight="1">
      <c r="C657" s="31"/>
      <c r="D657" s="31"/>
      <c r="F657" s="32"/>
    </row>
    <row r="658" ht="12.75" customHeight="1">
      <c r="C658" s="31"/>
      <c r="D658" s="31"/>
      <c r="F658" s="32"/>
    </row>
    <row r="659" ht="12.75" customHeight="1">
      <c r="C659" s="31"/>
      <c r="D659" s="31"/>
      <c r="F659" s="32"/>
    </row>
    <row r="660" ht="12.75" customHeight="1">
      <c r="C660" s="31"/>
      <c r="D660" s="31"/>
      <c r="F660" s="32"/>
    </row>
    <row r="661" ht="12.75" customHeight="1">
      <c r="C661" s="31"/>
      <c r="D661" s="31"/>
      <c r="F661" s="32"/>
    </row>
    <row r="662" ht="12.75" customHeight="1">
      <c r="C662" s="31"/>
      <c r="D662" s="31"/>
      <c r="F662" s="32"/>
    </row>
    <row r="663" ht="12.75" customHeight="1">
      <c r="C663" s="31"/>
      <c r="D663" s="31"/>
      <c r="F663" s="32"/>
    </row>
    <row r="664" ht="12.75" customHeight="1">
      <c r="C664" s="31"/>
      <c r="D664" s="31"/>
      <c r="F664" s="32"/>
    </row>
    <row r="665" ht="12.75" customHeight="1">
      <c r="C665" s="31"/>
      <c r="D665" s="31"/>
      <c r="F665" s="32"/>
    </row>
    <row r="666" ht="12.75" customHeight="1">
      <c r="C666" s="31"/>
      <c r="D666" s="31"/>
      <c r="F666" s="32"/>
    </row>
    <row r="667" ht="12.75" customHeight="1">
      <c r="C667" s="31"/>
      <c r="D667" s="31"/>
      <c r="F667" s="32"/>
    </row>
    <row r="668" ht="12.75" customHeight="1">
      <c r="C668" s="31"/>
      <c r="D668" s="31"/>
      <c r="F668" s="32"/>
    </row>
    <row r="669" ht="12.75" customHeight="1">
      <c r="C669" s="31"/>
      <c r="D669" s="31"/>
      <c r="F669" s="32"/>
    </row>
    <row r="670" ht="12.75" customHeight="1">
      <c r="C670" s="31"/>
      <c r="D670" s="31"/>
      <c r="F670" s="32"/>
    </row>
    <row r="671" ht="12.75" customHeight="1">
      <c r="C671" s="31"/>
      <c r="D671" s="31"/>
      <c r="F671" s="32"/>
    </row>
    <row r="672" ht="12.75" customHeight="1">
      <c r="C672" s="31"/>
      <c r="D672" s="31"/>
      <c r="F672" s="32"/>
    </row>
    <row r="673" ht="12.75" customHeight="1">
      <c r="C673" s="31"/>
      <c r="D673" s="31"/>
      <c r="F673" s="32"/>
    </row>
    <row r="674" ht="12.75" customHeight="1">
      <c r="C674" s="31"/>
      <c r="D674" s="31"/>
      <c r="F674" s="32"/>
    </row>
    <row r="675" ht="12.75" customHeight="1">
      <c r="C675" s="31"/>
      <c r="D675" s="31"/>
      <c r="F675" s="32"/>
    </row>
    <row r="676" ht="12.75" customHeight="1">
      <c r="C676" s="31"/>
      <c r="D676" s="31"/>
      <c r="F676" s="32"/>
    </row>
    <row r="677" ht="12.75" customHeight="1">
      <c r="C677" s="31"/>
      <c r="D677" s="31"/>
      <c r="F677" s="32"/>
    </row>
    <row r="678" ht="12.75" customHeight="1">
      <c r="C678" s="31"/>
      <c r="D678" s="31"/>
      <c r="F678" s="32"/>
    </row>
    <row r="679" ht="12.75" customHeight="1">
      <c r="C679" s="31"/>
      <c r="D679" s="31"/>
      <c r="F679" s="32"/>
    </row>
    <row r="680" ht="12.75" customHeight="1">
      <c r="C680" s="31"/>
      <c r="D680" s="31"/>
      <c r="F680" s="32"/>
    </row>
    <row r="681" ht="12.75" customHeight="1">
      <c r="C681" s="31"/>
      <c r="D681" s="31"/>
      <c r="F681" s="32"/>
    </row>
    <row r="682" ht="12.75" customHeight="1">
      <c r="C682" s="31"/>
      <c r="D682" s="31"/>
      <c r="F682" s="32"/>
    </row>
    <row r="683" ht="12.75" customHeight="1">
      <c r="C683" s="31"/>
      <c r="D683" s="31"/>
      <c r="F683" s="32"/>
    </row>
    <row r="684" ht="12.75" customHeight="1">
      <c r="C684" s="31"/>
      <c r="D684" s="31"/>
      <c r="F684" s="32"/>
    </row>
    <row r="685" ht="12.75" customHeight="1">
      <c r="C685" s="31"/>
      <c r="D685" s="31"/>
      <c r="F685" s="32"/>
    </row>
    <row r="686" ht="12.75" customHeight="1">
      <c r="C686" s="31"/>
      <c r="D686" s="31"/>
      <c r="F686" s="32"/>
    </row>
    <row r="687" ht="12.75" customHeight="1">
      <c r="C687" s="31"/>
      <c r="D687" s="31"/>
      <c r="F687" s="32"/>
    </row>
    <row r="688" ht="12.75" customHeight="1">
      <c r="C688" s="31"/>
      <c r="D688" s="31"/>
      <c r="F688" s="32"/>
    </row>
    <row r="689" ht="12.75" customHeight="1">
      <c r="C689" s="31"/>
      <c r="D689" s="31"/>
      <c r="F689" s="32"/>
    </row>
    <row r="690" ht="12.75" customHeight="1">
      <c r="C690" s="31"/>
      <c r="D690" s="31"/>
      <c r="F690" s="32"/>
    </row>
    <row r="691" ht="12.75" customHeight="1">
      <c r="C691" s="31"/>
      <c r="D691" s="31"/>
      <c r="F691" s="32"/>
    </row>
    <row r="692" ht="12.75" customHeight="1">
      <c r="C692" s="31"/>
      <c r="D692" s="31"/>
      <c r="F692" s="32"/>
    </row>
    <row r="693" ht="12.75" customHeight="1">
      <c r="C693" s="31"/>
      <c r="D693" s="31"/>
      <c r="F693" s="32"/>
    </row>
    <row r="694" ht="12.75" customHeight="1">
      <c r="C694" s="31"/>
      <c r="D694" s="31"/>
      <c r="F694" s="32"/>
    </row>
    <row r="695" ht="12.75" customHeight="1">
      <c r="C695" s="31"/>
      <c r="D695" s="31"/>
      <c r="F695" s="32"/>
    </row>
    <row r="696" ht="12.75" customHeight="1">
      <c r="C696" s="31"/>
      <c r="D696" s="31"/>
      <c r="F696" s="32"/>
    </row>
    <row r="697" ht="12.75" customHeight="1">
      <c r="C697" s="31"/>
      <c r="D697" s="31"/>
      <c r="F697" s="32"/>
    </row>
    <row r="698" ht="12.75" customHeight="1">
      <c r="C698" s="31"/>
      <c r="D698" s="31"/>
      <c r="F698" s="32"/>
    </row>
    <row r="699" ht="12.75" customHeight="1">
      <c r="C699" s="31"/>
      <c r="D699" s="31"/>
      <c r="F699" s="32"/>
    </row>
    <row r="700" ht="12.75" customHeight="1">
      <c r="C700" s="31"/>
      <c r="D700" s="31"/>
      <c r="F700" s="32"/>
    </row>
    <row r="701" ht="12.75" customHeight="1">
      <c r="C701" s="31"/>
      <c r="D701" s="31"/>
      <c r="F701" s="32"/>
    </row>
    <row r="702" ht="12.75" customHeight="1">
      <c r="C702" s="31"/>
      <c r="D702" s="31"/>
      <c r="F702" s="32"/>
    </row>
    <row r="703" ht="12.75" customHeight="1">
      <c r="C703" s="31"/>
      <c r="D703" s="31"/>
      <c r="F703" s="32"/>
    </row>
    <row r="704" ht="12.75" customHeight="1">
      <c r="C704" s="31"/>
      <c r="D704" s="31"/>
      <c r="F704" s="32"/>
    </row>
    <row r="705" ht="12.75" customHeight="1">
      <c r="C705" s="31"/>
      <c r="D705" s="31"/>
      <c r="F705" s="32"/>
    </row>
    <row r="706" ht="12.75" customHeight="1">
      <c r="C706" s="31"/>
      <c r="D706" s="31"/>
      <c r="F706" s="32"/>
    </row>
    <row r="707" ht="12.75" customHeight="1">
      <c r="C707" s="31"/>
      <c r="D707" s="31"/>
      <c r="F707" s="32"/>
    </row>
    <row r="708" ht="12.75" customHeight="1">
      <c r="C708" s="31"/>
      <c r="D708" s="31"/>
      <c r="F708" s="32"/>
    </row>
    <row r="709" ht="12.75" customHeight="1">
      <c r="C709" s="31"/>
      <c r="D709" s="31"/>
      <c r="F709" s="32"/>
    </row>
    <row r="710" ht="12.75" customHeight="1">
      <c r="C710" s="31"/>
      <c r="D710" s="31"/>
      <c r="F710" s="32"/>
    </row>
    <row r="711" ht="12.75" customHeight="1">
      <c r="C711" s="31"/>
      <c r="D711" s="31"/>
      <c r="F711" s="32"/>
    </row>
    <row r="712" ht="12.75" customHeight="1">
      <c r="C712" s="31"/>
      <c r="D712" s="31"/>
      <c r="F712" s="32"/>
    </row>
    <row r="713" ht="12.75" customHeight="1">
      <c r="C713" s="31"/>
      <c r="D713" s="31"/>
      <c r="F713" s="32"/>
    </row>
    <row r="714" ht="12.75" customHeight="1">
      <c r="C714" s="31"/>
      <c r="D714" s="31"/>
      <c r="F714" s="32"/>
    </row>
    <row r="715" ht="12.75" customHeight="1">
      <c r="C715" s="31"/>
      <c r="D715" s="31"/>
      <c r="F715" s="32"/>
    </row>
    <row r="716" ht="12.75" customHeight="1">
      <c r="C716" s="31"/>
      <c r="D716" s="31"/>
      <c r="F716" s="32"/>
    </row>
    <row r="717" ht="12.75" customHeight="1">
      <c r="C717" s="31"/>
      <c r="D717" s="31"/>
      <c r="F717" s="32"/>
    </row>
    <row r="718" ht="12.75" customHeight="1">
      <c r="C718" s="31"/>
      <c r="D718" s="31"/>
      <c r="F718" s="32"/>
    </row>
    <row r="719" ht="12.75" customHeight="1">
      <c r="C719" s="31"/>
      <c r="D719" s="31"/>
      <c r="F719" s="32"/>
    </row>
    <row r="720" ht="12.75" customHeight="1">
      <c r="C720" s="31"/>
      <c r="D720" s="31"/>
      <c r="F720" s="32"/>
    </row>
    <row r="721" ht="12.75" customHeight="1">
      <c r="C721" s="31"/>
      <c r="D721" s="31"/>
      <c r="F721" s="32"/>
    </row>
    <row r="722" ht="12.75" customHeight="1">
      <c r="C722" s="31"/>
      <c r="D722" s="31"/>
      <c r="F722" s="32"/>
    </row>
    <row r="723" ht="12.75" customHeight="1">
      <c r="C723" s="31"/>
      <c r="D723" s="31"/>
      <c r="F723" s="32"/>
    </row>
    <row r="724" ht="12.75" customHeight="1">
      <c r="C724" s="31"/>
      <c r="D724" s="31"/>
      <c r="F724" s="32"/>
    </row>
    <row r="725" ht="12.75" customHeight="1">
      <c r="C725" s="31"/>
      <c r="D725" s="31"/>
      <c r="F725" s="32"/>
    </row>
    <row r="726" ht="12.75" customHeight="1">
      <c r="C726" s="31"/>
      <c r="D726" s="31"/>
      <c r="F726" s="32"/>
    </row>
    <row r="727" ht="12.75" customHeight="1">
      <c r="C727" s="31"/>
      <c r="D727" s="31"/>
      <c r="F727" s="32"/>
    </row>
    <row r="728" ht="12.75" customHeight="1">
      <c r="C728" s="31"/>
      <c r="D728" s="31"/>
      <c r="F728" s="32"/>
    </row>
    <row r="729" ht="12.75" customHeight="1">
      <c r="C729" s="31"/>
      <c r="D729" s="31"/>
      <c r="F729" s="32"/>
    </row>
    <row r="730" ht="12.75" customHeight="1">
      <c r="C730" s="31"/>
      <c r="D730" s="31"/>
      <c r="F730" s="32"/>
    </row>
    <row r="731" ht="12.75" customHeight="1">
      <c r="C731" s="31"/>
      <c r="D731" s="31"/>
      <c r="F731" s="32"/>
    </row>
    <row r="732" ht="12.75" customHeight="1">
      <c r="C732" s="31"/>
      <c r="D732" s="31"/>
      <c r="F732" s="32"/>
    </row>
    <row r="733" ht="12.75" customHeight="1">
      <c r="C733" s="31"/>
      <c r="D733" s="31"/>
      <c r="F733" s="32"/>
    </row>
    <row r="734" ht="12.75" customHeight="1">
      <c r="C734" s="31"/>
      <c r="D734" s="31"/>
      <c r="F734" s="32"/>
    </row>
    <row r="735" ht="12.75" customHeight="1">
      <c r="C735" s="31"/>
      <c r="D735" s="31"/>
      <c r="F735" s="32"/>
    </row>
    <row r="736" ht="12.75" customHeight="1">
      <c r="C736" s="31"/>
      <c r="D736" s="31"/>
      <c r="F736" s="32"/>
    </row>
    <row r="737" ht="12.75" customHeight="1">
      <c r="C737" s="31"/>
      <c r="D737" s="31"/>
      <c r="F737" s="32"/>
    </row>
    <row r="738" ht="12.75" customHeight="1">
      <c r="C738" s="31"/>
      <c r="D738" s="31"/>
      <c r="F738" s="32"/>
    </row>
    <row r="739" ht="12.75" customHeight="1">
      <c r="C739" s="31"/>
      <c r="D739" s="31"/>
      <c r="F739" s="32"/>
    </row>
    <row r="740" ht="12.75" customHeight="1">
      <c r="C740" s="31"/>
      <c r="D740" s="31"/>
      <c r="F740" s="32"/>
    </row>
    <row r="741" ht="12.75" customHeight="1">
      <c r="C741" s="31"/>
      <c r="D741" s="31"/>
      <c r="F741" s="32"/>
    </row>
    <row r="742" ht="12.75" customHeight="1">
      <c r="C742" s="31"/>
      <c r="D742" s="31"/>
      <c r="F742" s="32"/>
    </row>
    <row r="743" ht="12.75" customHeight="1">
      <c r="C743" s="31"/>
      <c r="D743" s="31"/>
      <c r="F743" s="32"/>
    </row>
    <row r="744" ht="12.75" customHeight="1">
      <c r="C744" s="31"/>
      <c r="D744" s="31"/>
      <c r="F744" s="32"/>
    </row>
    <row r="745" ht="12.75" customHeight="1">
      <c r="C745" s="31"/>
      <c r="D745" s="31"/>
      <c r="F745" s="32"/>
    </row>
    <row r="746" ht="12.75" customHeight="1">
      <c r="C746" s="31"/>
      <c r="D746" s="31"/>
      <c r="F746" s="32"/>
    </row>
    <row r="747" ht="12.75" customHeight="1">
      <c r="C747" s="31"/>
      <c r="D747" s="31"/>
      <c r="F747" s="32"/>
    </row>
    <row r="748" ht="12.75" customHeight="1">
      <c r="C748" s="31"/>
      <c r="D748" s="31"/>
      <c r="F748" s="32"/>
    </row>
    <row r="749" ht="12.75" customHeight="1">
      <c r="C749" s="31"/>
      <c r="D749" s="31"/>
      <c r="F749" s="32"/>
    </row>
    <row r="750" ht="12.75" customHeight="1">
      <c r="C750" s="31"/>
      <c r="D750" s="31"/>
      <c r="F750" s="32"/>
    </row>
    <row r="751" ht="12.75" customHeight="1">
      <c r="C751" s="31"/>
      <c r="D751" s="31"/>
      <c r="F751" s="32"/>
    </row>
    <row r="752" ht="12.75" customHeight="1">
      <c r="C752" s="31"/>
      <c r="D752" s="31"/>
      <c r="F752" s="32"/>
    </row>
    <row r="753" ht="12.75" customHeight="1">
      <c r="C753" s="31"/>
      <c r="D753" s="31"/>
      <c r="F753" s="32"/>
    </row>
    <row r="754" ht="12.75" customHeight="1">
      <c r="C754" s="31"/>
      <c r="D754" s="31"/>
      <c r="F754" s="32"/>
    </row>
    <row r="755" ht="12.75" customHeight="1">
      <c r="C755" s="31"/>
      <c r="D755" s="31"/>
      <c r="F755" s="32"/>
    </row>
    <row r="756" ht="12.75" customHeight="1">
      <c r="C756" s="31"/>
      <c r="D756" s="31"/>
      <c r="F756" s="32"/>
    </row>
    <row r="757" ht="12.75" customHeight="1">
      <c r="C757" s="31"/>
      <c r="D757" s="31"/>
      <c r="F757" s="32"/>
    </row>
    <row r="758" ht="12.75" customHeight="1">
      <c r="C758" s="31"/>
      <c r="D758" s="31"/>
      <c r="F758" s="32"/>
    </row>
    <row r="759" ht="12.75" customHeight="1">
      <c r="C759" s="31"/>
      <c r="D759" s="31"/>
      <c r="F759" s="32"/>
    </row>
    <row r="760" ht="12.75" customHeight="1">
      <c r="C760" s="31"/>
      <c r="D760" s="31"/>
      <c r="F760" s="32"/>
    </row>
    <row r="761" ht="12.75" customHeight="1">
      <c r="C761" s="31"/>
      <c r="D761" s="31"/>
      <c r="F761" s="32"/>
    </row>
    <row r="762" ht="12.75" customHeight="1">
      <c r="C762" s="31"/>
      <c r="D762" s="31"/>
      <c r="F762" s="32"/>
    </row>
    <row r="763" ht="12.75" customHeight="1">
      <c r="C763" s="31"/>
      <c r="D763" s="31"/>
      <c r="F763" s="32"/>
    </row>
    <row r="764" ht="12.75" customHeight="1">
      <c r="C764" s="31"/>
      <c r="D764" s="31"/>
      <c r="F764" s="32"/>
    </row>
    <row r="765" ht="12.75" customHeight="1">
      <c r="C765" s="31"/>
      <c r="D765" s="31"/>
      <c r="F765" s="32"/>
    </row>
    <row r="766" ht="12.75" customHeight="1">
      <c r="C766" s="31"/>
      <c r="D766" s="31"/>
      <c r="F766" s="32"/>
    </row>
    <row r="767" ht="12.75" customHeight="1">
      <c r="C767" s="31"/>
      <c r="D767" s="31"/>
      <c r="F767" s="32"/>
    </row>
    <row r="768" ht="12.75" customHeight="1">
      <c r="C768" s="31"/>
      <c r="D768" s="31"/>
      <c r="F768" s="32"/>
    </row>
    <row r="769" ht="12.75" customHeight="1">
      <c r="C769" s="31"/>
      <c r="D769" s="31"/>
      <c r="F769" s="32"/>
    </row>
    <row r="770" ht="12.75" customHeight="1">
      <c r="C770" s="31"/>
      <c r="D770" s="31"/>
      <c r="F770" s="32"/>
    </row>
    <row r="771" ht="12.75" customHeight="1">
      <c r="C771" s="31"/>
      <c r="D771" s="31"/>
      <c r="F771" s="32"/>
    </row>
    <row r="772" ht="12.75" customHeight="1">
      <c r="C772" s="31"/>
      <c r="D772" s="31"/>
      <c r="F772" s="32"/>
    </row>
    <row r="773" ht="12.75" customHeight="1">
      <c r="C773" s="31"/>
      <c r="D773" s="31"/>
      <c r="F773" s="32"/>
    </row>
    <row r="774" ht="12.75" customHeight="1">
      <c r="C774" s="31"/>
      <c r="D774" s="31"/>
      <c r="F774" s="32"/>
    </row>
    <row r="775" ht="12.75" customHeight="1">
      <c r="C775" s="31"/>
      <c r="D775" s="31"/>
      <c r="F775" s="32"/>
    </row>
    <row r="776" ht="12.75" customHeight="1">
      <c r="C776" s="31"/>
      <c r="D776" s="31"/>
      <c r="F776" s="32"/>
    </row>
    <row r="777" ht="12.75" customHeight="1">
      <c r="C777" s="31"/>
      <c r="D777" s="31"/>
      <c r="F777" s="32"/>
    </row>
    <row r="778" ht="12.75" customHeight="1">
      <c r="C778" s="31"/>
      <c r="D778" s="31"/>
      <c r="F778" s="32"/>
    </row>
    <row r="779" ht="12.75" customHeight="1">
      <c r="C779" s="31"/>
      <c r="D779" s="31"/>
      <c r="F779" s="32"/>
    </row>
    <row r="780" ht="12.75" customHeight="1">
      <c r="C780" s="31"/>
      <c r="D780" s="31"/>
      <c r="F780" s="32"/>
    </row>
    <row r="781" ht="12.75" customHeight="1">
      <c r="C781" s="31"/>
      <c r="D781" s="31"/>
      <c r="F781" s="32"/>
    </row>
    <row r="782" ht="12.75" customHeight="1">
      <c r="C782" s="31"/>
      <c r="D782" s="31"/>
      <c r="F782" s="32"/>
    </row>
    <row r="783" ht="12.75" customHeight="1">
      <c r="C783" s="31"/>
      <c r="D783" s="31"/>
      <c r="F783" s="32"/>
    </row>
    <row r="784" ht="12.75" customHeight="1">
      <c r="C784" s="31"/>
      <c r="D784" s="31"/>
      <c r="F784" s="32"/>
    </row>
    <row r="785" ht="12.75" customHeight="1">
      <c r="C785" s="31"/>
      <c r="D785" s="31"/>
      <c r="F785" s="32"/>
    </row>
    <row r="786" ht="12.75" customHeight="1">
      <c r="C786" s="31"/>
      <c r="D786" s="31"/>
      <c r="F786" s="32"/>
    </row>
    <row r="787" ht="12.75" customHeight="1">
      <c r="C787" s="31"/>
      <c r="D787" s="31"/>
      <c r="F787" s="32"/>
    </row>
    <row r="788" ht="12.75" customHeight="1">
      <c r="C788" s="31"/>
      <c r="D788" s="31"/>
      <c r="F788" s="32"/>
    </row>
    <row r="789" ht="12.75" customHeight="1">
      <c r="C789" s="31"/>
      <c r="D789" s="31"/>
      <c r="F789" s="32"/>
    </row>
    <row r="790" ht="12.75" customHeight="1">
      <c r="C790" s="31"/>
      <c r="D790" s="31"/>
      <c r="F790" s="32"/>
    </row>
    <row r="791" ht="12.75" customHeight="1">
      <c r="C791" s="31"/>
      <c r="D791" s="31"/>
      <c r="F791" s="32"/>
    </row>
    <row r="792" ht="12.75" customHeight="1">
      <c r="C792" s="31"/>
      <c r="D792" s="31"/>
      <c r="F792" s="32"/>
    </row>
    <row r="793" ht="12.75" customHeight="1">
      <c r="C793" s="31"/>
      <c r="D793" s="31"/>
      <c r="F793" s="32"/>
    </row>
    <row r="794" ht="12.75" customHeight="1">
      <c r="C794" s="31"/>
      <c r="D794" s="31"/>
      <c r="F794" s="32"/>
    </row>
    <row r="795" ht="12.75" customHeight="1">
      <c r="C795" s="31"/>
      <c r="D795" s="31"/>
      <c r="F795" s="32"/>
    </row>
    <row r="796" ht="12.75" customHeight="1">
      <c r="C796" s="31"/>
      <c r="D796" s="31"/>
      <c r="F796" s="32"/>
    </row>
    <row r="797" ht="12.75" customHeight="1">
      <c r="C797" s="31"/>
      <c r="D797" s="31"/>
      <c r="F797" s="32"/>
    </row>
    <row r="798" ht="12.75" customHeight="1">
      <c r="C798" s="31"/>
      <c r="D798" s="31"/>
      <c r="F798" s="32"/>
    </row>
    <row r="799" ht="12.75" customHeight="1">
      <c r="C799" s="31"/>
      <c r="D799" s="31"/>
      <c r="F799" s="32"/>
    </row>
    <row r="800" ht="12.75" customHeight="1">
      <c r="C800" s="31"/>
      <c r="D800" s="31"/>
      <c r="F800" s="32"/>
    </row>
    <row r="801" ht="12.75" customHeight="1">
      <c r="C801" s="31"/>
      <c r="D801" s="31"/>
      <c r="F801" s="32"/>
    </row>
    <row r="802" ht="12.75" customHeight="1">
      <c r="C802" s="31"/>
      <c r="D802" s="31"/>
      <c r="F802" s="32"/>
    </row>
    <row r="803" ht="12.75" customHeight="1">
      <c r="C803" s="31"/>
      <c r="D803" s="31"/>
      <c r="F803" s="32"/>
    </row>
    <row r="804" ht="12.75" customHeight="1">
      <c r="C804" s="31"/>
      <c r="D804" s="31"/>
      <c r="F804" s="32"/>
    </row>
    <row r="805" ht="12.75" customHeight="1">
      <c r="C805" s="31"/>
      <c r="D805" s="31"/>
      <c r="F805" s="32"/>
    </row>
    <row r="806" ht="12.75" customHeight="1">
      <c r="C806" s="31"/>
      <c r="D806" s="31"/>
      <c r="F806" s="32"/>
    </row>
    <row r="807" ht="12.75" customHeight="1">
      <c r="C807" s="31"/>
      <c r="D807" s="31"/>
      <c r="F807" s="32"/>
    </row>
    <row r="808" ht="12.75" customHeight="1">
      <c r="C808" s="31"/>
      <c r="D808" s="31"/>
      <c r="F808" s="32"/>
    </row>
    <row r="809" ht="12.75" customHeight="1">
      <c r="C809" s="31"/>
      <c r="D809" s="31"/>
      <c r="F809" s="32"/>
    </row>
    <row r="810" ht="12.75" customHeight="1">
      <c r="C810" s="31"/>
      <c r="D810" s="31"/>
      <c r="F810" s="32"/>
    </row>
    <row r="811" ht="12.75" customHeight="1">
      <c r="C811" s="31"/>
      <c r="D811" s="31"/>
      <c r="F811" s="32"/>
    </row>
    <row r="812" ht="12.75" customHeight="1">
      <c r="C812" s="31"/>
      <c r="D812" s="31"/>
      <c r="F812" s="32"/>
    </row>
    <row r="813" ht="12.75" customHeight="1">
      <c r="C813" s="31"/>
      <c r="D813" s="31"/>
      <c r="F813" s="32"/>
    </row>
    <row r="814" ht="12.75" customHeight="1">
      <c r="C814" s="31"/>
      <c r="D814" s="31"/>
      <c r="F814" s="32"/>
    </row>
    <row r="815" ht="12.75" customHeight="1">
      <c r="C815" s="31"/>
      <c r="D815" s="31"/>
      <c r="F815" s="32"/>
    </row>
    <row r="816" ht="12.75" customHeight="1">
      <c r="C816" s="31"/>
      <c r="D816" s="31"/>
      <c r="F816" s="32"/>
    </row>
    <row r="817" ht="12.75" customHeight="1">
      <c r="C817" s="31"/>
      <c r="D817" s="31"/>
      <c r="F817" s="32"/>
    </row>
    <row r="818" ht="12.75" customHeight="1">
      <c r="C818" s="31"/>
      <c r="D818" s="31"/>
      <c r="F818" s="32"/>
    </row>
    <row r="819" ht="12.75" customHeight="1">
      <c r="C819" s="31"/>
      <c r="D819" s="31"/>
      <c r="F819" s="32"/>
    </row>
    <row r="820" ht="12.75" customHeight="1">
      <c r="C820" s="31"/>
      <c r="D820" s="31"/>
      <c r="F820" s="32"/>
    </row>
    <row r="821" ht="12.75" customHeight="1">
      <c r="C821" s="31"/>
      <c r="D821" s="31"/>
      <c r="F821" s="32"/>
    </row>
    <row r="822" ht="12.75" customHeight="1">
      <c r="C822" s="31"/>
      <c r="D822" s="31"/>
      <c r="F822" s="32"/>
    </row>
    <row r="823" ht="12.75" customHeight="1">
      <c r="C823" s="31"/>
      <c r="D823" s="31"/>
      <c r="F823" s="32"/>
    </row>
    <row r="824" ht="12.75" customHeight="1">
      <c r="C824" s="31"/>
      <c r="D824" s="31"/>
      <c r="F824" s="32"/>
    </row>
    <row r="825" ht="12.75" customHeight="1">
      <c r="C825" s="31"/>
      <c r="D825" s="31"/>
      <c r="F825" s="32"/>
    </row>
    <row r="826" ht="12.75" customHeight="1">
      <c r="C826" s="31"/>
      <c r="D826" s="31"/>
      <c r="F826" s="32"/>
    </row>
    <row r="827" ht="12.75" customHeight="1">
      <c r="C827" s="31"/>
      <c r="D827" s="31"/>
      <c r="F827" s="32"/>
    </row>
    <row r="828" ht="12.75" customHeight="1">
      <c r="C828" s="31"/>
      <c r="D828" s="31"/>
      <c r="F828" s="32"/>
    </row>
    <row r="829" ht="12.75" customHeight="1">
      <c r="C829" s="31"/>
      <c r="D829" s="31"/>
      <c r="F829" s="32"/>
    </row>
    <row r="830" ht="12.75" customHeight="1">
      <c r="C830" s="31"/>
      <c r="D830" s="31"/>
      <c r="F830" s="32"/>
    </row>
    <row r="831" ht="12.75" customHeight="1">
      <c r="C831" s="31"/>
      <c r="D831" s="31"/>
      <c r="F831" s="32"/>
    </row>
    <row r="832" ht="12.75" customHeight="1">
      <c r="C832" s="31"/>
      <c r="D832" s="31"/>
      <c r="F832" s="32"/>
    </row>
    <row r="833" ht="12.75" customHeight="1">
      <c r="C833" s="31"/>
      <c r="D833" s="31"/>
      <c r="F833" s="32"/>
    </row>
    <row r="834" ht="12.75" customHeight="1">
      <c r="C834" s="31"/>
      <c r="D834" s="31"/>
      <c r="F834" s="32"/>
    </row>
    <row r="835" ht="12.75" customHeight="1">
      <c r="C835" s="31"/>
      <c r="D835" s="31"/>
      <c r="F835" s="32"/>
    </row>
    <row r="836" ht="12.75" customHeight="1">
      <c r="C836" s="31"/>
      <c r="D836" s="31"/>
      <c r="F836" s="32"/>
    </row>
    <row r="837" ht="12.75" customHeight="1">
      <c r="C837" s="31"/>
      <c r="D837" s="31"/>
      <c r="F837" s="32"/>
    </row>
    <row r="838" ht="12.75" customHeight="1">
      <c r="C838" s="31"/>
      <c r="D838" s="31"/>
      <c r="F838" s="32"/>
    </row>
    <row r="839" ht="12.75" customHeight="1">
      <c r="C839" s="31"/>
      <c r="D839" s="31"/>
      <c r="F839" s="32"/>
    </row>
    <row r="840" ht="12.75" customHeight="1">
      <c r="C840" s="31"/>
      <c r="D840" s="31"/>
      <c r="F840" s="32"/>
    </row>
    <row r="841" ht="12.75" customHeight="1">
      <c r="C841" s="31"/>
      <c r="D841" s="31"/>
      <c r="F841" s="32"/>
    </row>
    <row r="842" ht="12.75" customHeight="1">
      <c r="C842" s="31"/>
      <c r="D842" s="31"/>
      <c r="F842" s="32"/>
    </row>
    <row r="843" ht="12.75" customHeight="1">
      <c r="C843" s="31"/>
      <c r="D843" s="31"/>
      <c r="F843" s="32"/>
    </row>
    <row r="844" ht="12.75" customHeight="1">
      <c r="C844" s="31"/>
      <c r="D844" s="31"/>
      <c r="F844" s="32"/>
    </row>
    <row r="845" ht="12.75" customHeight="1">
      <c r="C845" s="31"/>
      <c r="D845" s="31"/>
      <c r="F845" s="32"/>
    </row>
    <row r="846" ht="12.75" customHeight="1">
      <c r="C846" s="31"/>
      <c r="D846" s="31"/>
      <c r="F846" s="32"/>
    </row>
    <row r="847" ht="12.75" customHeight="1">
      <c r="C847" s="31"/>
      <c r="D847" s="31"/>
      <c r="F847" s="32"/>
    </row>
    <row r="848" ht="12.75" customHeight="1">
      <c r="C848" s="31"/>
      <c r="D848" s="31"/>
      <c r="F848" s="32"/>
    </row>
    <row r="849" ht="12.75" customHeight="1">
      <c r="C849" s="31"/>
      <c r="D849" s="31"/>
      <c r="F849" s="32"/>
    </row>
    <row r="850" ht="12.75" customHeight="1">
      <c r="C850" s="31"/>
      <c r="D850" s="31"/>
      <c r="F850" s="32"/>
    </row>
    <row r="851" ht="12.75" customHeight="1">
      <c r="C851" s="31"/>
      <c r="D851" s="31"/>
      <c r="F851" s="32"/>
    </row>
    <row r="852" ht="12.75" customHeight="1">
      <c r="C852" s="31"/>
      <c r="D852" s="31"/>
      <c r="F852" s="32"/>
    </row>
    <row r="853" ht="12.75" customHeight="1">
      <c r="C853" s="31"/>
      <c r="D853" s="31"/>
      <c r="F853" s="32"/>
    </row>
    <row r="854" ht="12.75" customHeight="1">
      <c r="C854" s="31"/>
      <c r="D854" s="31"/>
      <c r="F854" s="32"/>
    </row>
    <row r="855" ht="12.75" customHeight="1">
      <c r="C855" s="31"/>
      <c r="D855" s="31"/>
      <c r="F855" s="32"/>
    </row>
    <row r="856" ht="12.75" customHeight="1">
      <c r="C856" s="31"/>
      <c r="D856" s="31"/>
      <c r="F856" s="32"/>
    </row>
    <row r="857" ht="12.75" customHeight="1">
      <c r="C857" s="31"/>
      <c r="D857" s="31"/>
      <c r="F857" s="32"/>
    </row>
    <row r="858" ht="12.75" customHeight="1">
      <c r="C858" s="31"/>
      <c r="D858" s="31"/>
      <c r="F858" s="32"/>
    </row>
    <row r="859" ht="12.75" customHeight="1">
      <c r="C859" s="31"/>
      <c r="D859" s="31"/>
      <c r="F859" s="32"/>
    </row>
    <row r="860" ht="12.75" customHeight="1">
      <c r="C860" s="31"/>
      <c r="D860" s="31"/>
      <c r="F860" s="32"/>
    </row>
    <row r="861" ht="12.75" customHeight="1">
      <c r="C861" s="31"/>
      <c r="D861" s="31"/>
      <c r="F861" s="32"/>
    </row>
    <row r="862" ht="12.75" customHeight="1">
      <c r="C862" s="31"/>
      <c r="D862" s="31"/>
      <c r="F862" s="32"/>
    </row>
    <row r="863" ht="12.75" customHeight="1">
      <c r="C863" s="31"/>
      <c r="D863" s="31"/>
      <c r="F863" s="32"/>
    </row>
    <row r="864" ht="12.75" customHeight="1">
      <c r="C864" s="31"/>
      <c r="D864" s="31"/>
      <c r="F864" s="32"/>
    </row>
    <row r="865" ht="12.75" customHeight="1">
      <c r="C865" s="31"/>
      <c r="D865" s="31"/>
      <c r="F865" s="32"/>
    </row>
    <row r="866" ht="12.75" customHeight="1">
      <c r="C866" s="31"/>
      <c r="D866" s="31"/>
      <c r="F866" s="32"/>
    </row>
    <row r="867" ht="12.75" customHeight="1">
      <c r="C867" s="31"/>
      <c r="D867" s="31"/>
      <c r="F867" s="32"/>
    </row>
    <row r="868" ht="12.75" customHeight="1">
      <c r="C868" s="31"/>
      <c r="D868" s="31"/>
      <c r="F868" s="32"/>
    </row>
    <row r="869" ht="12.75" customHeight="1">
      <c r="C869" s="31"/>
      <c r="D869" s="31"/>
      <c r="F869" s="32"/>
    </row>
    <row r="870" ht="12.75" customHeight="1">
      <c r="C870" s="31"/>
      <c r="D870" s="31"/>
      <c r="F870" s="32"/>
    </row>
    <row r="871" ht="12.75" customHeight="1">
      <c r="C871" s="31"/>
      <c r="D871" s="31"/>
      <c r="F871" s="32"/>
    </row>
    <row r="872" ht="12.75" customHeight="1">
      <c r="C872" s="31"/>
      <c r="D872" s="31"/>
      <c r="F872" s="32"/>
    </row>
    <row r="873" ht="12.75" customHeight="1">
      <c r="C873" s="31"/>
      <c r="D873" s="31"/>
      <c r="F873" s="32"/>
    </row>
    <row r="874" ht="12.75" customHeight="1">
      <c r="C874" s="31"/>
      <c r="D874" s="31"/>
      <c r="F874" s="32"/>
    </row>
    <row r="875" ht="12.75" customHeight="1">
      <c r="C875" s="31"/>
      <c r="D875" s="31"/>
      <c r="F875" s="32"/>
    </row>
    <row r="876" ht="12.75" customHeight="1">
      <c r="C876" s="31"/>
      <c r="D876" s="31"/>
      <c r="F876" s="32"/>
    </row>
    <row r="877" ht="12.75" customHeight="1">
      <c r="C877" s="31"/>
      <c r="D877" s="31"/>
      <c r="F877" s="32"/>
    </row>
    <row r="878" ht="12.75" customHeight="1">
      <c r="C878" s="31"/>
      <c r="D878" s="31"/>
      <c r="F878" s="32"/>
    </row>
    <row r="879" ht="12.75" customHeight="1">
      <c r="C879" s="31"/>
      <c r="D879" s="31"/>
      <c r="F879" s="32"/>
    </row>
    <row r="880" ht="12.75" customHeight="1">
      <c r="C880" s="31"/>
      <c r="D880" s="31"/>
      <c r="F880" s="32"/>
    </row>
    <row r="881" ht="12.75" customHeight="1">
      <c r="C881" s="31"/>
      <c r="D881" s="31"/>
      <c r="F881" s="32"/>
    </row>
    <row r="882" ht="12.75" customHeight="1">
      <c r="C882" s="31"/>
      <c r="D882" s="31"/>
      <c r="F882" s="32"/>
    </row>
    <row r="883" ht="12.75" customHeight="1">
      <c r="C883" s="31"/>
      <c r="D883" s="31"/>
      <c r="F883" s="32"/>
    </row>
    <row r="884" ht="12.75" customHeight="1">
      <c r="C884" s="31"/>
      <c r="D884" s="31"/>
      <c r="F884" s="32"/>
    </row>
    <row r="885" ht="12.75" customHeight="1">
      <c r="C885" s="31"/>
      <c r="D885" s="31"/>
      <c r="F885" s="32"/>
    </row>
    <row r="886" ht="12.75" customHeight="1">
      <c r="C886" s="31"/>
      <c r="D886" s="31"/>
      <c r="F886" s="32"/>
    </row>
    <row r="887" ht="12.75" customHeight="1">
      <c r="C887" s="31"/>
      <c r="D887" s="31"/>
      <c r="F887" s="32"/>
    </row>
    <row r="888" ht="12.75" customHeight="1">
      <c r="C888" s="31"/>
      <c r="D888" s="31"/>
      <c r="F888" s="32"/>
    </row>
    <row r="889" ht="12.75" customHeight="1">
      <c r="C889" s="31"/>
      <c r="D889" s="31"/>
      <c r="F889" s="32"/>
    </row>
    <row r="890" ht="12.75" customHeight="1">
      <c r="C890" s="31"/>
      <c r="D890" s="31"/>
      <c r="F890" s="32"/>
    </row>
    <row r="891" ht="12.75" customHeight="1">
      <c r="C891" s="31"/>
      <c r="D891" s="31"/>
      <c r="F891" s="32"/>
    </row>
    <row r="892" ht="12.75" customHeight="1">
      <c r="C892" s="31"/>
      <c r="D892" s="31"/>
      <c r="F892" s="32"/>
    </row>
    <row r="893" ht="12.75" customHeight="1">
      <c r="C893" s="31"/>
      <c r="D893" s="31"/>
      <c r="F893" s="32"/>
    </row>
    <row r="894" ht="12.75" customHeight="1">
      <c r="C894" s="31"/>
      <c r="D894" s="31"/>
      <c r="F894" s="32"/>
    </row>
    <row r="895" ht="12.75" customHeight="1">
      <c r="C895" s="31"/>
      <c r="D895" s="31"/>
      <c r="F895" s="32"/>
    </row>
    <row r="896" ht="12.75" customHeight="1">
      <c r="C896" s="31"/>
      <c r="D896" s="31"/>
      <c r="F896" s="32"/>
    </row>
    <row r="897" ht="12.75" customHeight="1">
      <c r="C897" s="31"/>
      <c r="D897" s="31"/>
      <c r="F897" s="32"/>
    </row>
    <row r="898" ht="12.75" customHeight="1">
      <c r="C898" s="31"/>
      <c r="D898" s="31"/>
      <c r="F898" s="32"/>
    </row>
    <row r="899" ht="12.75" customHeight="1">
      <c r="C899" s="31"/>
      <c r="D899" s="31"/>
      <c r="F899" s="32"/>
    </row>
    <row r="900" ht="12.75" customHeight="1">
      <c r="C900" s="31"/>
      <c r="D900" s="31"/>
      <c r="F900" s="32"/>
    </row>
    <row r="901" ht="12.75" customHeight="1">
      <c r="C901" s="31"/>
      <c r="D901" s="31"/>
      <c r="F901" s="32"/>
    </row>
    <row r="902" ht="12.75" customHeight="1">
      <c r="C902" s="31"/>
      <c r="D902" s="31"/>
      <c r="F902" s="32"/>
    </row>
    <row r="903" ht="12.75" customHeight="1">
      <c r="C903" s="31"/>
      <c r="D903" s="31"/>
      <c r="F903" s="32"/>
    </row>
    <row r="904" ht="12.75" customHeight="1">
      <c r="C904" s="31"/>
      <c r="D904" s="31"/>
      <c r="F904" s="32"/>
    </row>
    <row r="905" ht="12.75" customHeight="1">
      <c r="C905" s="31"/>
      <c r="D905" s="31"/>
      <c r="F905" s="32"/>
    </row>
    <row r="906" ht="12.75" customHeight="1">
      <c r="C906" s="31"/>
      <c r="D906" s="31"/>
      <c r="F906" s="32"/>
    </row>
    <row r="907" ht="12.75" customHeight="1">
      <c r="C907" s="31"/>
      <c r="D907" s="31"/>
      <c r="F907" s="32"/>
    </row>
    <row r="908" ht="12.75" customHeight="1">
      <c r="C908" s="31"/>
      <c r="D908" s="31"/>
      <c r="F908" s="32"/>
    </row>
    <row r="909" ht="12.75" customHeight="1">
      <c r="C909" s="31"/>
      <c r="D909" s="31"/>
      <c r="F909" s="32"/>
    </row>
    <row r="910" ht="12.75" customHeight="1">
      <c r="C910" s="31"/>
      <c r="D910" s="31"/>
      <c r="F910" s="32"/>
    </row>
    <row r="911" ht="12.75" customHeight="1">
      <c r="C911" s="31"/>
      <c r="D911" s="31"/>
      <c r="F911" s="32"/>
    </row>
    <row r="912" ht="12.75" customHeight="1">
      <c r="C912" s="31"/>
      <c r="D912" s="31"/>
      <c r="F912" s="32"/>
    </row>
    <row r="913" ht="12.75" customHeight="1">
      <c r="C913" s="31"/>
      <c r="D913" s="31"/>
      <c r="F913" s="32"/>
    </row>
    <row r="914" ht="12.75" customHeight="1">
      <c r="C914" s="31"/>
      <c r="D914" s="31"/>
      <c r="F914" s="32"/>
    </row>
    <row r="915" ht="12.75" customHeight="1">
      <c r="C915" s="31"/>
      <c r="D915" s="31"/>
      <c r="F915" s="32"/>
    </row>
    <row r="916" ht="12.75" customHeight="1">
      <c r="C916" s="31"/>
      <c r="D916" s="31"/>
      <c r="F916" s="32"/>
    </row>
    <row r="917" ht="12.75" customHeight="1">
      <c r="C917" s="31"/>
      <c r="D917" s="31"/>
      <c r="F917" s="32"/>
    </row>
    <row r="918" ht="12.75" customHeight="1">
      <c r="C918" s="31"/>
      <c r="D918" s="31"/>
      <c r="F918" s="32"/>
    </row>
    <row r="919" ht="12.75" customHeight="1">
      <c r="C919" s="31"/>
      <c r="D919" s="31"/>
      <c r="F919" s="32"/>
    </row>
    <row r="920" ht="12.75" customHeight="1">
      <c r="C920" s="31"/>
      <c r="D920" s="31"/>
      <c r="F920" s="32"/>
    </row>
    <row r="921" ht="12.75" customHeight="1">
      <c r="C921" s="31"/>
      <c r="D921" s="31"/>
      <c r="F921" s="32"/>
    </row>
    <row r="922" ht="12.75" customHeight="1">
      <c r="C922" s="31"/>
      <c r="D922" s="31"/>
      <c r="F922" s="32"/>
    </row>
    <row r="923" ht="12.75" customHeight="1">
      <c r="C923" s="31"/>
      <c r="D923" s="31"/>
      <c r="F923" s="32"/>
    </row>
    <row r="924" ht="12.75" customHeight="1">
      <c r="C924" s="31"/>
      <c r="D924" s="31"/>
      <c r="F924" s="32"/>
    </row>
    <row r="925" ht="12.75" customHeight="1">
      <c r="C925" s="31"/>
      <c r="D925" s="31"/>
      <c r="F925" s="32"/>
    </row>
    <row r="926" ht="12.75" customHeight="1">
      <c r="C926" s="31"/>
      <c r="D926" s="31"/>
      <c r="F926" s="32"/>
    </row>
    <row r="927" ht="12.75" customHeight="1">
      <c r="C927" s="31"/>
      <c r="D927" s="31"/>
      <c r="F927" s="32"/>
    </row>
    <row r="928" ht="12.75" customHeight="1">
      <c r="C928" s="31"/>
      <c r="D928" s="31"/>
      <c r="F928" s="32"/>
    </row>
    <row r="929" ht="12.75" customHeight="1">
      <c r="C929" s="31"/>
      <c r="D929" s="31"/>
      <c r="F929" s="32"/>
    </row>
    <row r="930" ht="12.75" customHeight="1">
      <c r="C930" s="31"/>
      <c r="D930" s="31"/>
      <c r="F930" s="32"/>
    </row>
    <row r="931" ht="12.75" customHeight="1">
      <c r="C931" s="31"/>
      <c r="D931" s="31"/>
      <c r="F931" s="32"/>
    </row>
    <row r="932" ht="12.75" customHeight="1">
      <c r="C932" s="31"/>
      <c r="D932" s="31"/>
      <c r="F932" s="32"/>
    </row>
    <row r="933" ht="12.75" customHeight="1">
      <c r="C933" s="31"/>
      <c r="D933" s="31"/>
      <c r="F933" s="32"/>
    </row>
    <row r="934" ht="12.75" customHeight="1">
      <c r="C934" s="31"/>
      <c r="D934" s="31"/>
      <c r="F934" s="32"/>
    </row>
    <row r="935" ht="12.75" customHeight="1">
      <c r="C935" s="31"/>
      <c r="D935" s="31"/>
      <c r="F935" s="32"/>
    </row>
    <row r="936" ht="12.75" customHeight="1">
      <c r="C936" s="31"/>
      <c r="D936" s="31"/>
      <c r="F936" s="32"/>
    </row>
    <row r="937" ht="12.75" customHeight="1">
      <c r="C937" s="31"/>
      <c r="D937" s="31"/>
      <c r="F937" s="32"/>
    </row>
    <row r="938" ht="12.75" customHeight="1">
      <c r="C938" s="31"/>
      <c r="D938" s="31"/>
      <c r="F938" s="32"/>
    </row>
    <row r="939" ht="12.75" customHeight="1">
      <c r="C939" s="31"/>
      <c r="D939" s="31"/>
      <c r="F939" s="32"/>
    </row>
    <row r="940" ht="12.75" customHeight="1">
      <c r="C940" s="31"/>
      <c r="D940" s="31"/>
      <c r="F940" s="32"/>
    </row>
    <row r="941" ht="12.75" customHeight="1">
      <c r="C941" s="31"/>
      <c r="D941" s="31"/>
      <c r="F941" s="32"/>
    </row>
    <row r="942" ht="12.75" customHeight="1">
      <c r="C942" s="31"/>
      <c r="D942" s="31"/>
      <c r="F942" s="32"/>
    </row>
    <row r="943" ht="12.75" customHeight="1">
      <c r="C943" s="31"/>
      <c r="D943" s="31"/>
      <c r="F943" s="32"/>
    </row>
    <row r="944" ht="12.75" customHeight="1">
      <c r="C944" s="31"/>
      <c r="D944" s="31"/>
      <c r="F944" s="32"/>
    </row>
    <row r="945" ht="12.75" customHeight="1">
      <c r="C945" s="31"/>
      <c r="D945" s="31"/>
      <c r="F945" s="32"/>
    </row>
    <row r="946" ht="12.75" customHeight="1">
      <c r="C946" s="31"/>
      <c r="D946" s="31"/>
      <c r="F946" s="32"/>
    </row>
    <row r="947" ht="12.75" customHeight="1">
      <c r="C947" s="31"/>
      <c r="D947" s="31"/>
      <c r="F947" s="32"/>
    </row>
    <row r="948" ht="12.75" customHeight="1">
      <c r="C948" s="31"/>
      <c r="D948" s="31"/>
      <c r="F948" s="32"/>
    </row>
    <row r="949" ht="12.75" customHeight="1">
      <c r="C949" s="31"/>
      <c r="D949" s="31"/>
      <c r="F949" s="32"/>
    </row>
    <row r="950" ht="12.75" customHeight="1">
      <c r="C950" s="31"/>
      <c r="D950" s="31"/>
      <c r="F950" s="32"/>
    </row>
    <row r="951" ht="12.75" customHeight="1">
      <c r="C951" s="31"/>
      <c r="D951" s="31"/>
      <c r="F951" s="32"/>
    </row>
    <row r="952" ht="12.75" customHeight="1">
      <c r="C952" s="31"/>
      <c r="D952" s="31"/>
      <c r="F952" s="32"/>
    </row>
    <row r="953" ht="12.75" customHeight="1">
      <c r="C953" s="31"/>
      <c r="D953" s="31"/>
      <c r="F953" s="32"/>
    </row>
    <row r="954" ht="12.75" customHeight="1">
      <c r="C954" s="31"/>
      <c r="D954" s="31"/>
      <c r="F954" s="32"/>
    </row>
    <row r="955" ht="12.75" customHeight="1">
      <c r="C955" s="31"/>
      <c r="D955" s="31"/>
      <c r="F955" s="32"/>
    </row>
    <row r="956" ht="12.75" customHeight="1">
      <c r="C956" s="31"/>
      <c r="D956" s="31"/>
      <c r="F956" s="32"/>
    </row>
    <row r="957" ht="12.75" customHeight="1">
      <c r="C957" s="31"/>
      <c r="D957" s="31"/>
      <c r="F957" s="32"/>
    </row>
    <row r="958" ht="12.75" customHeight="1">
      <c r="C958" s="31"/>
      <c r="D958" s="31"/>
      <c r="F958" s="32"/>
    </row>
    <row r="959" ht="12.75" customHeight="1">
      <c r="C959" s="31"/>
      <c r="D959" s="31"/>
      <c r="F959" s="32"/>
    </row>
    <row r="960" ht="12.75" customHeight="1">
      <c r="C960" s="31"/>
      <c r="D960" s="31"/>
      <c r="F960" s="32"/>
    </row>
    <row r="961" ht="12.75" customHeight="1">
      <c r="C961" s="31"/>
      <c r="D961" s="31"/>
      <c r="F961" s="32"/>
    </row>
    <row r="962" ht="12.75" customHeight="1">
      <c r="C962" s="31"/>
      <c r="D962" s="31"/>
      <c r="F962" s="32"/>
    </row>
    <row r="963" ht="12.75" customHeight="1">
      <c r="C963" s="31"/>
      <c r="D963" s="31"/>
      <c r="F963" s="32"/>
    </row>
    <row r="964" ht="12.75" customHeight="1">
      <c r="C964" s="31"/>
      <c r="D964" s="31"/>
      <c r="F964" s="32"/>
    </row>
    <row r="965" ht="12.75" customHeight="1">
      <c r="C965" s="31"/>
      <c r="D965" s="31"/>
      <c r="F965" s="32"/>
    </row>
    <row r="966" ht="12.75" customHeight="1">
      <c r="C966" s="31"/>
      <c r="D966" s="31"/>
      <c r="F966" s="32"/>
    </row>
    <row r="967" ht="12.75" customHeight="1">
      <c r="C967" s="31"/>
      <c r="D967" s="31"/>
      <c r="F967" s="32"/>
    </row>
    <row r="968" ht="12.75" customHeight="1">
      <c r="C968" s="31"/>
      <c r="D968" s="31"/>
      <c r="F968" s="32"/>
    </row>
    <row r="969" ht="12.75" customHeight="1">
      <c r="C969" s="31"/>
      <c r="D969" s="31"/>
      <c r="F969" s="32"/>
    </row>
    <row r="970" ht="12.75" customHeight="1">
      <c r="C970" s="31"/>
      <c r="D970" s="31"/>
      <c r="F970" s="32"/>
    </row>
    <row r="971" ht="12.75" customHeight="1">
      <c r="C971" s="31"/>
      <c r="D971" s="31"/>
      <c r="F971" s="32"/>
    </row>
    <row r="972" ht="12.75" customHeight="1">
      <c r="C972" s="31"/>
      <c r="D972" s="31"/>
      <c r="F972" s="32"/>
    </row>
    <row r="973" ht="12.75" customHeight="1">
      <c r="C973" s="31"/>
      <c r="D973" s="31"/>
      <c r="F973" s="32"/>
    </row>
    <row r="974" ht="12.75" customHeight="1">
      <c r="C974" s="31"/>
      <c r="D974" s="31"/>
      <c r="F974" s="32"/>
    </row>
    <row r="975" ht="12.75" customHeight="1">
      <c r="C975" s="31"/>
      <c r="D975" s="31"/>
      <c r="F975" s="32"/>
    </row>
    <row r="976" ht="12.75" customHeight="1">
      <c r="C976" s="31"/>
      <c r="D976" s="31"/>
      <c r="F976" s="32"/>
    </row>
    <row r="977" ht="12.75" customHeight="1">
      <c r="C977" s="31"/>
      <c r="D977" s="31"/>
      <c r="F977" s="32"/>
    </row>
    <row r="978" ht="12.75" customHeight="1">
      <c r="C978" s="31"/>
      <c r="D978" s="31"/>
      <c r="F978" s="32"/>
    </row>
    <row r="979" ht="12.75" customHeight="1">
      <c r="C979" s="31"/>
      <c r="D979" s="31"/>
      <c r="F979" s="32"/>
    </row>
    <row r="980" ht="12.75" customHeight="1">
      <c r="C980" s="31"/>
      <c r="D980" s="31"/>
      <c r="F980" s="32"/>
    </row>
    <row r="981" ht="12.75" customHeight="1">
      <c r="C981" s="31"/>
      <c r="D981" s="31"/>
      <c r="F981" s="32"/>
    </row>
    <row r="982" ht="12.75" customHeight="1">
      <c r="C982" s="31"/>
      <c r="D982" s="31"/>
      <c r="F982" s="32"/>
    </row>
    <row r="983" ht="12.75" customHeight="1">
      <c r="C983" s="31"/>
      <c r="D983" s="31"/>
      <c r="F983" s="32"/>
    </row>
    <row r="984" ht="12.75" customHeight="1">
      <c r="C984" s="31"/>
      <c r="D984" s="31"/>
      <c r="F984" s="32"/>
    </row>
    <row r="985" ht="12.75" customHeight="1">
      <c r="C985" s="31"/>
      <c r="D985" s="31"/>
      <c r="F985" s="32"/>
    </row>
    <row r="986" ht="12.75" customHeight="1">
      <c r="C986" s="31"/>
      <c r="D986" s="31"/>
      <c r="F986" s="32"/>
    </row>
    <row r="987" ht="12.75" customHeight="1">
      <c r="C987" s="31"/>
      <c r="D987" s="31"/>
      <c r="F987" s="32"/>
    </row>
    <row r="988" ht="12.75" customHeight="1">
      <c r="C988" s="31"/>
      <c r="D988" s="31"/>
      <c r="F988" s="32"/>
    </row>
    <row r="989" ht="12.75" customHeight="1">
      <c r="C989" s="31"/>
      <c r="D989" s="31"/>
      <c r="F989" s="32"/>
    </row>
    <row r="990" ht="12.75" customHeight="1">
      <c r="C990" s="31"/>
      <c r="D990" s="31"/>
      <c r="F990" s="32"/>
    </row>
    <row r="991" ht="12.75" customHeight="1">
      <c r="C991" s="31"/>
      <c r="D991" s="31"/>
      <c r="F991" s="32"/>
    </row>
    <row r="992" ht="12.75" customHeight="1">
      <c r="C992" s="31"/>
      <c r="D992" s="31"/>
      <c r="F992" s="32"/>
    </row>
    <row r="993" ht="12.75" customHeight="1">
      <c r="C993" s="31"/>
      <c r="D993" s="31"/>
      <c r="F993" s="32"/>
    </row>
    <row r="994" ht="12.75" customHeight="1">
      <c r="C994" s="31"/>
      <c r="D994" s="31"/>
      <c r="F994" s="32"/>
    </row>
    <row r="995" ht="12.75" customHeight="1">
      <c r="C995" s="31"/>
      <c r="D995" s="31"/>
      <c r="F995" s="32"/>
    </row>
    <row r="996" ht="12.75" customHeight="1">
      <c r="C996" s="31"/>
      <c r="D996" s="31"/>
      <c r="F996" s="32"/>
    </row>
    <row r="997" ht="12.75" customHeight="1">
      <c r="C997" s="31"/>
      <c r="D997" s="31"/>
      <c r="F997" s="32"/>
    </row>
    <row r="998" ht="12.75" customHeight="1">
      <c r="C998" s="31"/>
      <c r="D998" s="31"/>
      <c r="F998" s="32"/>
    </row>
    <row r="999" ht="12.75" customHeight="1">
      <c r="C999" s="31"/>
      <c r="D999" s="31"/>
      <c r="F999" s="32"/>
    </row>
    <row r="1000" ht="12.75" customHeight="1">
      <c r="C1000" s="31"/>
      <c r="D1000" s="31"/>
      <c r="F1000" s="32"/>
    </row>
  </sheetData>
  <mergeCells count="12">
    <mergeCell ref="E14:F14"/>
    <mergeCell ref="E15:F15"/>
    <mergeCell ref="E16:F16"/>
    <mergeCell ref="E17:F17"/>
    <mergeCell ref="B18:F18"/>
    <mergeCell ref="B2:C2"/>
    <mergeCell ref="B6:C6"/>
    <mergeCell ref="B9:C9"/>
    <mergeCell ref="E9:F9"/>
    <mergeCell ref="E11:F11"/>
    <mergeCell ref="E12:F12"/>
    <mergeCell ref="E13:F13"/>
  </mergeCells>
  <dataValidations>
    <dataValidation type="list" allowBlank="1" showInputMessage="1" showErrorMessage="1" prompt=" - " sqref="C10:C17">
      <formula1>$C$3:$C$5</formula1>
    </dataValidation>
  </dataValidations>
  <hyperlinks>
    <hyperlink r:id="rId1" ref="F21"/>
    <hyperlink r:id="rId2" ref="F22"/>
    <hyperlink r:id="rId3" ref="F23"/>
    <hyperlink r:id="rId4" ref="F24"/>
  </hyperlinks>
  <printOptions/>
  <pageMargins bottom="0.75" footer="0.0" header="0.0" left="0.7" right="0.7" top="0.75"/>
  <pageSetup orientation="landscape"/>
  <drawing r:id="rId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75"/>
    <col customWidth="1" min="2" max="2" width="9.13"/>
    <col customWidth="1" min="3" max="3" width="20.75"/>
    <col customWidth="1" min="4" max="4" width="11.75"/>
    <col customWidth="1" min="5" max="5" width="13.63"/>
    <col customWidth="1" min="6" max="6" width="61.25"/>
    <col customWidth="1" min="7" max="26" width="10.0"/>
  </cols>
  <sheetData>
    <row r="1" ht="13.5" customHeight="1">
      <c r="C1" s="31"/>
      <c r="D1" s="31"/>
      <c r="F1" s="32"/>
    </row>
    <row r="2" ht="30.0" customHeight="1">
      <c r="A2" s="21"/>
      <c r="B2" s="48" t="s">
        <v>95</v>
      </c>
      <c r="C2" s="34"/>
      <c r="D2" s="35" t="s">
        <v>27</v>
      </c>
      <c r="E2" s="36" t="s">
        <v>96</v>
      </c>
      <c r="F2" s="37" t="s">
        <v>29</v>
      </c>
      <c r="G2" s="21"/>
      <c r="H2" s="21"/>
      <c r="I2" s="21"/>
      <c r="J2" s="21"/>
      <c r="K2" s="21"/>
      <c r="L2" s="21"/>
      <c r="M2" s="21"/>
      <c r="N2" s="21"/>
      <c r="O2" s="21"/>
      <c r="P2" s="21"/>
      <c r="Q2" s="21"/>
      <c r="R2" s="21"/>
      <c r="S2" s="21"/>
      <c r="T2" s="21"/>
      <c r="U2" s="21"/>
      <c r="V2" s="21"/>
      <c r="W2" s="21"/>
      <c r="X2" s="21"/>
      <c r="Y2" s="21"/>
      <c r="Z2" s="21"/>
    </row>
    <row r="3" ht="63.75" customHeight="1">
      <c r="A3" s="21"/>
      <c r="B3" s="38">
        <v>1.0</v>
      </c>
      <c r="C3" s="39" t="s">
        <v>79</v>
      </c>
      <c r="D3" s="40">
        <v>1.0</v>
      </c>
      <c r="E3" s="49">
        <f t="array" ref="E3">SUM(IF(C$9:C$18=C3,1,0)*IF(E$9:F$18&lt;&gt;"",1,0))</f>
        <v>1</v>
      </c>
      <c r="F3" s="42" t="s">
        <v>97</v>
      </c>
      <c r="G3" s="21"/>
      <c r="H3" s="21"/>
      <c r="I3" s="21"/>
      <c r="J3" s="21"/>
      <c r="K3" s="21"/>
      <c r="L3" s="21"/>
      <c r="M3" s="21"/>
      <c r="N3" s="21"/>
      <c r="O3" s="21"/>
      <c r="P3" s="21"/>
      <c r="Q3" s="21"/>
      <c r="R3" s="21"/>
      <c r="S3" s="21"/>
      <c r="T3" s="21"/>
      <c r="U3" s="21"/>
      <c r="V3" s="21"/>
      <c r="W3" s="21"/>
      <c r="X3" s="21"/>
      <c r="Y3" s="21"/>
      <c r="Z3" s="21"/>
    </row>
    <row r="4" ht="38.25" customHeight="1">
      <c r="A4" s="21"/>
      <c r="B4" s="38">
        <v>2.0</v>
      </c>
      <c r="C4" s="39" t="s">
        <v>81</v>
      </c>
      <c r="D4" s="40">
        <v>2.0</v>
      </c>
      <c r="E4" s="49">
        <f t="array" ref="E4">SUM(IF(C$9:C$18=C4,1,0)*IF(E$9:F$18&lt;&gt;"",1,0))</f>
        <v>0</v>
      </c>
      <c r="F4" s="42" t="s">
        <v>98</v>
      </c>
      <c r="G4" s="21"/>
      <c r="H4" s="21"/>
      <c r="I4" s="21"/>
      <c r="J4" s="21"/>
      <c r="K4" s="21"/>
      <c r="L4" s="21"/>
      <c r="M4" s="21"/>
      <c r="N4" s="21"/>
      <c r="O4" s="21"/>
      <c r="P4" s="21"/>
      <c r="Q4" s="21"/>
      <c r="R4" s="21"/>
      <c r="S4" s="21"/>
      <c r="T4" s="21"/>
      <c r="U4" s="21"/>
      <c r="V4" s="21"/>
      <c r="W4" s="21"/>
      <c r="X4" s="21"/>
      <c r="Y4" s="21"/>
      <c r="Z4" s="21"/>
    </row>
    <row r="5" ht="89.25" customHeight="1">
      <c r="A5" s="21"/>
      <c r="B5" s="38">
        <v>3.0</v>
      </c>
      <c r="C5" s="39" t="s">
        <v>83</v>
      </c>
      <c r="D5" s="40">
        <v>3.0</v>
      </c>
      <c r="E5" s="49">
        <f t="array" ref="E5">SUM(IF(C$9:C$18=C5,1,0)*IF(E$9:F$18&lt;&gt;"",1,0))</f>
        <v>1</v>
      </c>
      <c r="F5" s="42" t="s">
        <v>99</v>
      </c>
      <c r="G5" s="21"/>
      <c r="H5" s="21"/>
      <c r="I5" s="21"/>
      <c r="J5" s="21"/>
      <c r="K5" s="21"/>
      <c r="L5" s="21"/>
      <c r="M5" s="21"/>
      <c r="N5" s="21"/>
      <c r="O5" s="21"/>
      <c r="P5" s="21"/>
      <c r="Q5" s="21"/>
      <c r="R5" s="21"/>
      <c r="S5" s="21"/>
      <c r="T5" s="21"/>
      <c r="U5" s="21"/>
      <c r="V5" s="21"/>
      <c r="W5" s="21"/>
      <c r="X5" s="21"/>
      <c r="Y5" s="21"/>
      <c r="Z5" s="21"/>
    </row>
    <row r="6" ht="18.75" customHeight="1">
      <c r="B6" s="43" t="s">
        <v>100</v>
      </c>
      <c r="C6" s="19"/>
      <c r="D6" s="44"/>
      <c r="E6" s="45">
        <f t="array" ref="E6">SUM(D3:D5*E3:E5)</f>
        <v>4</v>
      </c>
      <c r="F6" s="46"/>
    </row>
    <row r="7" ht="12.75" customHeight="1">
      <c r="C7" s="31"/>
      <c r="D7" s="31"/>
      <c r="F7" s="32"/>
    </row>
    <row r="8" ht="13.5" customHeight="1">
      <c r="C8" s="31"/>
      <c r="D8" s="31"/>
      <c r="F8" s="32"/>
    </row>
    <row r="9" ht="15.0" customHeight="1">
      <c r="B9" s="48" t="s">
        <v>101</v>
      </c>
      <c r="C9" s="34"/>
      <c r="D9" s="35" t="s">
        <v>27</v>
      </c>
      <c r="E9" s="50" t="s">
        <v>102</v>
      </c>
      <c r="F9" s="4"/>
    </row>
    <row r="10" ht="12.75" customHeight="1">
      <c r="B10" s="38">
        <v>1.0</v>
      </c>
      <c r="C10" s="53" t="s">
        <v>83</v>
      </c>
      <c r="D10" s="40">
        <f t="shared" ref="D10:D17" si="1">SUMIF(C$3:C$5,C10,D$3:D$5)</f>
        <v>3</v>
      </c>
      <c r="E10" s="54" t="s">
        <v>103</v>
      </c>
      <c r="F10" s="13"/>
    </row>
    <row r="11" ht="12.75" customHeight="1">
      <c r="B11" s="38">
        <f t="shared" ref="B11:B17" si="2">B10+1</f>
        <v>2</v>
      </c>
      <c r="C11" s="51" t="s">
        <v>79</v>
      </c>
      <c r="D11" s="40">
        <f t="shared" si="1"/>
        <v>1</v>
      </c>
      <c r="E11" s="54" t="s">
        <v>104</v>
      </c>
      <c r="F11" s="13"/>
    </row>
    <row r="12" ht="12.75" customHeight="1">
      <c r="B12" s="38">
        <f t="shared" si="2"/>
        <v>3</v>
      </c>
      <c r="C12" s="51" t="s">
        <v>79</v>
      </c>
      <c r="D12" s="40">
        <f t="shared" si="1"/>
        <v>1</v>
      </c>
      <c r="E12" s="55"/>
      <c r="F12" s="13"/>
    </row>
    <row r="13" ht="12.75" customHeight="1">
      <c r="B13" s="38">
        <f t="shared" si="2"/>
        <v>4</v>
      </c>
      <c r="C13" s="51" t="s">
        <v>79</v>
      </c>
      <c r="D13" s="40">
        <f t="shared" si="1"/>
        <v>1</v>
      </c>
      <c r="E13" s="55"/>
      <c r="F13" s="13"/>
    </row>
    <row r="14" ht="12.75" customHeight="1">
      <c r="B14" s="38">
        <f t="shared" si="2"/>
        <v>5</v>
      </c>
      <c r="C14" s="51" t="s">
        <v>79</v>
      </c>
      <c r="D14" s="40">
        <f t="shared" si="1"/>
        <v>1</v>
      </c>
      <c r="E14" s="55"/>
      <c r="F14" s="13"/>
    </row>
    <row r="15" ht="12.75" customHeight="1">
      <c r="B15" s="38">
        <f t="shared" si="2"/>
        <v>6</v>
      </c>
      <c r="C15" s="51" t="s">
        <v>79</v>
      </c>
      <c r="D15" s="40">
        <f t="shared" si="1"/>
        <v>1</v>
      </c>
      <c r="E15" s="55"/>
      <c r="F15" s="13"/>
    </row>
    <row r="16" ht="12.75" customHeight="1">
      <c r="B16" s="38">
        <f t="shared" si="2"/>
        <v>7</v>
      </c>
      <c r="C16" s="51" t="s">
        <v>79</v>
      </c>
      <c r="D16" s="40">
        <f t="shared" si="1"/>
        <v>1</v>
      </c>
      <c r="E16" s="55"/>
      <c r="F16" s="13"/>
    </row>
    <row r="17" ht="12.75" customHeight="1">
      <c r="B17" s="38">
        <f t="shared" si="2"/>
        <v>8</v>
      </c>
      <c r="C17" s="51" t="s">
        <v>79</v>
      </c>
      <c r="D17" s="40">
        <f t="shared" si="1"/>
        <v>1</v>
      </c>
      <c r="E17" s="55"/>
      <c r="F17" s="13"/>
    </row>
    <row r="18" ht="21.75" customHeight="1">
      <c r="A18" s="57"/>
      <c r="B18" s="43" t="s">
        <v>92</v>
      </c>
      <c r="C18" s="18"/>
      <c r="D18" s="18"/>
      <c r="E18" s="18"/>
      <c r="F18" s="56"/>
      <c r="G18" s="57"/>
      <c r="H18" s="57"/>
      <c r="I18" s="57"/>
      <c r="J18" s="57"/>
      <c r="K18" s="57"/>
      <c r="L18" s="57"/>
      <c r="M18" s="57"/>
      <c r="N18" s="57"/>
      <c r="O18" s="57"/>
      <c r="P18" s="57"/>
      <c r="Q18" s="57"/>
      <c r="R18" s="57"/>
      <c r="S18" s="57"/>
      <c r="T18" s="57"/>
      <c r="U18" s="57"/>
      <c r="V18" s="57"/>
      <c r="W18" s="57"/>
      <c r="X18" s="57"/>
      <c r="Y18" s="57"/>
      <c r="Z18" s="57"/>
    </row>
    <row r="19" ht="12.75" customHeight="1">
      <c r="C19" s="31"/>
      <c r="D19" s="31"/>
      <c r="F19" s="32"/>
    </row>
    <row r="20" ht="31.5" customHeight="1">
      <c r="C20" s="31"/>
      <c r="D20" s="31"/>
      <c r="F20" s="47" t="s">
        <v>16</v>
      </c>
    </row>
    <row r="21" ht="12.75" customHeight="1">
      <c r="C21" s="31"/>
      <c r="D21" s="31"/>
      <c r="F21" s="23" t="s">
        <v>17</v>
      </c>
    </row>
    <row r="22" ht="12.75" customHeight="1">
      <c r="C22" s="31"/>
      <c r="D22" s="31"/>
      <c r="F22" s="23" t="s">
        <v>105</v>
      </c>
    </row>
    <row r="23" ht="25.5" customHeight="1">
      <c r="C23" s="31"/>
      <c r="D23" s="31"/>
      <c r="F23" s="24" t="s">
        <v>19</v>
      </c>
    </row>
    <row r="24" ht="12.75" customHeight="1">
      <c r="C24" s="31"/>
      <c r="D24" s="31"/>
      <c r="F24" s="32"/>
    </row>
    <row r="25" ht="12.75" customHeight="1">
      <c r="C25" s="31"/>
      <c r="D25" s="31"/>
      <c r="F25" s="32"/>
    </row>
    <row r="26" ht="12.75" customHeight="1">
      <c r="C26" s="31"/>
      <c r="D26" s="31"/>
      <c r="F26" s="32"/>
    </row>
    <row r="27" ht="12.75" customHeight="1">
      <c r="C27" s="31"/>
      <c r="D27" s="31"/>
      <c r="F27" s="32"/>
    </row>
    <row r="28" ht="12.75" customHeight="1">
      <c r="C28" s="31"/>
      <c r="D28" s="31"/>
      <c r="F28" s="32"/>
    </row>
    <row r="29" ht="12.75" customHeight="1">
      <c r="C29" s="31"/>
      <c r="D29" s="31"/>
      <c r="F29" s="32"/>
    </row>
    <row r="30" ht="12.75" customHeight="1">
      <c r="C30" s="31"/>
      <c r="D30" s="31"/>
      <c r="F30" s="32"/>
    </row>
    <row r="31" ht="12.75" customHeight="1">
      <c r="C31" s="31"/>
      <c r="D31" s="31"/>
      <c r="F31" s="32"/>
    </row>
    <row r="32" ht="12.75" customHeight="1">
      <c r="C32" s="31"/>
      <c r="D32" s="31"/>
      <c r="F32" s="32"/>
    </row>
    <row r="33" ht="12.75" customHeight="1">
      <c r="C33" s="31"/>
      <c r="D33" s="31"/>
      <c r="F33" s="32"/>
    </row>
    <row r="34" ht="12.75" customHeight="1">
      <c r="C34" s="31"/>
      <c r="D34" s="31"/>
      <c r="F34" s="32"/>
    </row>
    <row r="35" ht="12.75" customHeight="1">
      <c r="C35" s="31"/>
      <c r="D35" s="31"/>
      <c r="F35" s="32"/>
    </row>
    <row r="36" ht="12.75" customHeight="1">
      <c r="C36" s="31"/>
      <c r="D36" s="31"/>
      <c r="F36" s="32"/>
    </row>
    <row r="37" ht="12.75" customHeight="1">
      <c r="C37" s="31"/>
      <c r="D37" s="31"/>
      <c r="F37" s="32"/>
    </row>
    <row r="38" ht="12.75" customHeight="1">
      <c r="C38" s="31"/>
      <c r="D38" s="31"/>
      <c r="F38" s="32"/>
    </row>
    <row r="39" ht="12.75" customHeight="1">
      <c r="C39" s="31"/>
      <c r="D39" s="31"/>
      <c r="F39" s="32"/>
    </row>
    <row r="40" ht="12.75" customHeight="1">
      <c r="C40" s="31"/>
      <c r="D40" s="31"/>
      <c r="F40" s="32"/>
    </row>
    <row r="41" ht="12.75" customHeight="1">
      <c r="C41" s="31"/>
      <c r="D41" s="31"/>
      <c r="F41" s="32"/>
    </row>
    <row r="42" ht="12.75" customHeight="1">
      <c r="C42" s="31"/>
      <c r="D42" s="31"/>
      <c r="F42" s="32"/>
    </row>
    <row r="43" ht="12.75" customHeight="1">
      <c r="C43" s="31"/>
      <c r="D43" s="31"/>
      <c r="F43" s="32"/>
    </row>
    <row r="44" ht="12.75" customHeight="1">
      <c r="C44" s="31"/>
      <c r="D44" s="31"/>
      <c r="F44" s="32"/>
    </row>
    <row r="45" ht="12.75" customHeight="1">
      <c r="C45" s="31"/>
      <c r="D45" s="31"/>
      <c r="F45" s="32"/>
    </row>
    <row r="46" ht="12.75" customHeight="1">
      <c r="C46" s="31"/>
      <c r="D46" s="31"/>
      <c r="F46" s="32"/>
    </row>
    <row r="47" ht="12.75" customHeight="1">
      <c r="C47" s="31"/>
      <c r="D47" s="31"/>
      <c r="F47" s="32"/>
    </row>
    <row r="48" ht="12.75" customHeight="1">
      <c r="C48" s="31"/>
      <c r="D48" s="31"/>
      <c r="F48" s="32"/>
    </row>
    <row r="49" ht="12.75" customHeight="1">
      <c r="C49" s="31"/>
      <c r="D49" s="31"/>
      <c r="F49" s="32"/>
    </row>
    <row r="50" ht="12.75" customHeight="1">
      <c r="C50" s="31"/>
      <c r="D50" s="31"/>
      <c r="F50" s="32"/>
    </row>
    <row r="51" ht="12.75" customHeight="1">
      <c r="C51" s="31"/>
      <c r="D51" s="31"/>
      <c r="F51" s="32"/>
    </row>
    <row r="52" ht="12.75" customHeight="1">
      <c r="C52" s="31"/>
      <c r="D52" s="31"/>
      <c r="F52" s="32"/>
    </row>
    <row r="53" ht="12.75" customHeight="1">
      <c r="C53" s="31"/>
      <c r="D53" s="31"/>
      <c r="F53" s="32"/>
    </row>
    <row r="54" ht="12.75" customHeight="1">
      <c r="C54" s="31"/>
      <c r="D54" s="31"/>
      <c r="F54" s="32"/>
    </row>
    <row r="55" ht="12.75" customHeight="1">
      <c r="C55" s="31"/>
      <c r="D55" s="31"/>
      <c r="F55" s="32"/>
    </row>
    <row r="56" ht="12.75" customHeight="1">
      <c r="C56" s="31"/>
      <c r="D56" s="31"/>
      <c r="F56" s="32"/>
    </row>
    <row r="57" ht="12.75" customHeight="1">
      <c r="C57" s="31"/>
      <c r="D57" s="31"/>
      <c r="F57" s="32"/>
    </row>
    <row r="58" ht="12.75" customHeight="1">
      <c r="C58" s="31"/>
      <c r="D58" s="31"/>
      <c r="F58" s="32"/>
    </row>
    <row r="59" ht="12.75" customHeight="1">
      <c r="C59" s="31"/>
      <c r="D59" s="31"/>
      <c r="F59" s="32"/>
    </row>
    <row r="60" ht="12.75" customHeight="1">
      <c r="C60" s="31"/>
      <c r="D60" s="31"/>
      <c r="F60" s="32"/>
    </row>
    <row r="61" ht="12.75" customHeight="1">
      <c r="C61" s="31"/>
      <c r="D61" s="31"/>
      <c r="F61" s="32"/>
    </row>
    <row r="62" ht="12.75" customHeight="1">
      <c r="C62" s="31"/>
      <c r="D62" s="31"/>
      <c r="F62" s="32"/>
    </row>
    <row r="63" ht="12.75" customHeight="1">
      <c r="C63" s="31"/>
      <c r="D63" s="31"/>
      <c r="F63" s="32"/>
    </row>
    <row r="64" ht="12.75" customHeight="1">
      <c r="C64" s="31"/>
      <c r="D64" s="31"/>
      <c r="F64" s="32"/>
    </row>
    <row r="65" ht="12.75" customHeight="1">
      <c r="C65" s="31"/>
      <c r="D65" s="31"/>
      <c r="F65" s="32"/>
    </row>
    <row r="66" ht="12.75" customHeight="1">
      <c r="C66" s="31"/>
      <c r="D66" s="31"/>
      <c r="F66" s="32"/>
    </row>
    <row r="67" ht="12.75" customHeight="1">
      <c r="C67" s="31"/>
      <c r="D67" s="31"/>
      <c r="F67" s="32"/>
    </row>
    <row r="68" ht="12.75" customHeight="1">
      <c r="C68" s="31"/>
      <c r="D68" s="31"/>
      <c r="F68" s="32"/>
    </row>
    <row r="69" ht="12.75" customHeight="1">
      <c r="C69" s="31"/>
      <c r="D69" s="31"/>
      <c r="F69" s="32"/>
    </row>
    <row r="70" ht="12.75" customHeight="1">
      <c r="C70" s="31"/>
      <c r="D70" s="31"/>
      <c r="F70" s="32"/>
    </row>
    <row r="71" ht="12.75" customHeight="1">
      <c r="C71" s="31"/>
      <c r="D71" s="31"/>
      <c r="F71" s="32"/>
    </row>
    <row r="72" ht="12.75" customHeight="1">
      <c r="C72" s="31"/>
      <c r="D72" s="31"/>
      <c r="F72" s="32"/>
    </row>
    <row r="73" ht="12.75" customHeight="1">
      <c r="C73" s="31"/>
      <c r="D73" s="31"/>
      <c r="F73" s="32"/>
    </row>
    <row r="74" ht="12.75" customHeight="1">
      <c r="C74" s="31"/>
      <c r="D74" s="31"/>
      <c r="F74" s="32"/>
    </row>
    <row r="75" ht="12.75" customHeight="1">
      <c r="C75" s="31"/>
      <c r="D75" s="31"/>
      <c r="F75" s="32"/>
    </row>
    <row r="76" ht="12.75" customHeight="1">
      <c r="C76" s="31"/>
      <c r="D76" s="31"/>
      <c r="F76" s="32"/>
    </row>
    <row r="77" ht="12.75" customHeight="1">
      <c r="C77" s="31"/>
      <c r="D77" s="31"/>
      <c r="F77" s="32"/>
    </row>
    <row r="78" ht="12.75" customHeight="1">
      <c r="C78" s="31"/>
      <c r="D78" s="31"/>
      <c r="F78" s="32"/>
    </row>
    <row r="79" ht="12.75" customHeight="1">
      <c r="C79" s="31"/>
      <c r="D79" s="31"/>
      <c r="F79" s="32"/>
    </row>
    <row r="80" ht="12.75" customHeight="1">
      <c r="C80" s="31"/>
      <c r="D80" s="31"/>
      <c r="F80" s="32"/>
    </row>
    <row r="81" ht="12.75" customHeight="1">
      <c r="C81" s="31"/>
      <c r="D81" s="31"/>
      <c r="F81" s="32"/>
    </row>
    <row r="82" ht="12.75" customHeight="1">
      <c r="C82" s="31"/>
      <c r="D82" s="31"/>
      <c r="F82" s="32"/>
    </row>
    <row r="83" ht="12.75" customHeight="1">
      <c r="C83" s="31"/>
      <c r="D83" s="31"/>
      <c r="F83" s="32"/>
    </row>
    <row r="84" ht="12.75" customHeight="1">
      <c r="C84" s="31"/>
      <c r="D84" s="31"/>
      <c r="F84" s="32"/>
    </row>
    <row r="85" ht="12.75" customHeight="1">
      <c r="C85" s="31"/>
      <c r="D85" s="31"/>
      <c r="F85" s="32"/>
    </row>
    <row r="86" ht="12.75" customHeight="1">
      <c r="C86" s="31"/>
      <c r="D86" s="31"/>
      <c r="F86" s="32"/>
    </row>
    <row r="87" ht="12.75" customHeight="1">
      <c r="C87" s="31"/>
      <c r="D87" s="31"/>
      <c r="F87" s="32"/>
    </row>
    <row r="88" ht="12.75" customHeight="1">
      <c r="C88" s="31"/>
      <c r="D88" s="31"/>
      <c r="F88" s="32"/>
    </row>
    <row r="89" ht="12.75" customHeight="1">
      <c r="C89" s="31"/>
      <c r="D89" s="31"/>
      <c r="F89" s="32"/>
    </row>
    <row r="90" ht="12.75" customHeight="1">
      <c r="C90" s="31"/>
      <c r="D90" s="31"/>
      <c r="F90" s="32"/>
    </row>
    <row r="91" ht="12.75" customHeight="1">
      <c r="C91" s="31"/>
      <c r="D91" s="31"/>
      <c r="F91" s="32"/>
    </row>
    <row r="92" ht="12.75" customHeight="1">
      <c r="C92" s="31"/>
      <c r="D92" s="31"/>
      <c r="F92" s="32"/>
    </row>
    <row r="93" ht="12.75" customHeight="1">
      <c r="C93" s="31"/>
      <c r="D93" s="31"/>
      <c r="F93" s="32"/>
    </row>
    <row r="94" ht="12.75" customHeight="1">
      <c r="C94" s="31"/>
      <c r="D94" s="31"/>
      <c r="F94" s="32"/>
    </row>
    <row r="95" ht="12.75" customHeight="1">
      <c r="C95" s="31"/>
      <c r="D95" s="31"/>
      <c r="F95" s="32"/>
    </row>
    <row r="96" ht="12.75" customHeight="1">
      <c r="C96" s="31"/>
      <c r="D96" s="31"/>
      <c r="F96" s="32"/>
    </row>
    <row r="97" ht="12.75" customHeight="1">
      <c r="C97" s="31"/>
      <c r="D97" s="31"/>
      <c r="F97" s="32"/>
    </row>
    <row r="98" ht="12.75" customHeight="1">
      <c r="C98" s="31"/>
      <c r="D98" s="31"/>
      <c r="F98" s="32"/>
    </row>
    <row r="99" ht="12.75" customHeight="1">
      <c r="C99" s="31"/>
      <c r="D99" s="31"/>
      <c r="F99" s="32"/>
    </row>
    <row r="100" ht="12.75" customHeight="1">
      <c r="C100" s="31"/>
      <c r="D100" s="31"/>
      <c r="F100" s="32"/>
    </row>
    <row r="101" ht="12.75" customHeight="1">
      <c r="C101" s="31"/>
      <c r="D101" s="31"/>
      <c r="F101" s="32"/>
    </row>
    <row r="102" ht="12.75" customHeight="1">
      <c r="C102" s="31"/>
      <c r="D102" s="31"/>
      <c r="F102" s="32"/>
    </row>
    <row r="103" ht="12.75" customHeight="1">
      <c r="C103" s="31"/>
      <c r="D103" s="31"/>
      <c r="F103" s="32"/>
    </row>
    <row r="104" ht="12.75" customHeight="1">
      <c r="C104" s="31"/>
      <c r="D104" s="31"/>
      <c r="F104" s="32"/>
    </row>
    <row r="105" ht="12.75" customHeight="1">
      <c r="C105" s="31"/>
      <c r="D105" s="31"/>
      <c r="F105" s="32"/>
    </row>
    <row r="106" ht="12.75" customHeight="1">
      <c r="C106" s="31"/>
      <c r="D106" s="31"/>
      <c r="F106" s="32"/>
    </row>
    <row r="107" ht="12.75" customHeight="1">
      <c r="C107" s="31"/>
      <c r="D107" s="31"/>
      <c r="F107" s="32"/>
    </row>
    <row r="108" ht="12.75" customHeight="1">
      <c r="C108" s="31"/>
      <c r="D108" s="31"/>
      <c r="F108" s="32"/>
    </row>
    <row r="109" ht="12.75" customHeight="1">
      <c r="C109" s="31"/>
      <c r="D109" s="31"/>
      <c r="F109" s="32"/>
    </row>
    <row r="110" ht="12.75" customHeight="1">
      <c r="C110" s="31"/>
      <c r="D110" s="31"/>
      <c r="F110" s="32"/>
    </row>
    <row r="111" ht="12.75" customHeight="1">
      <c r="C111" s="31"/>
      <c r="D111" s="31"/>
      <c r="F111" s="32"/>
    </row>
    <row r="112" ht="12.75" customHeight="1">
      <c r="C112" s="31"/>
      <c r="D112" s="31"/>
      <c r="F112" s="32"/>
    </row>
    <row r="113" ht="12.75" customHeight="1">
      <c r="C113" s="31"/>
      <c r="D113" s="31"/>
      <c r="F113" s="32"/>
    </row>
    <row r="114" ht="12.75" customHeight="1">
      <c r="C114" s="31"/>
      <c r="D114" s="31"/>
      <c r="F114" s="32"/>
    </row>
    <row r="115" ht="12.75" customHeight="1">
      <c r="C115" s="31"/>
      <c r="D115" s="31"/>
      <c r="F115" s="32"/>
    </row>
    <row r="116" ht="12.75" customHeight="1">
      <c r="C116" s="31"/>
      <c r="D116" s="31"/>
      <c r="F116" s="32"/>
    </row>
    <row r="117" ht="12.75" customHeight="1">
      <c r="C117" s="31"/>
      <c r="D117" s="31"/>
      <c r="F117" s="32"/>
    </row>
    <row r="118" ht="12.75" customHeight="1">
      <c r="C118" s="31"/>
      <c r="D118" s="31"/>
      <c r="F118" s="32"/>
    </row>
    <row r="119" ht="12.75" customHeight="1">
      <c r="C119" s="31"/>
      <c r="D119" s="31"/>
      <c r="F119" s="32"/>
    </row>
    <row r="120" ht="12.75" customHeight="1">
      <c r="C120" s="31"/>
      <c r="D120" s="31"/>
      <c r="F120" s="32"/>
    </row>
    <row r="121" ht="12.75" customHeight="1">
      <c r="C121" s="31"/>
      <c r="D121" s="31"/>
      <c r="F121" s="32"/>
    </row>
    <row r="122" ht="12.75" customHeight="1">
      <c r="C122" s="31"/>
      <c r="D122" s="31"/>
      <c r="F122" s="32"/>
    </row>
    <row r="123" ht="12.75" customHeight="1">
      <c r="C123" s="31"/>
      <c r="D123" s="31"/>
      <c r="F123" s="32"/>
    </row>
    <row r="124" ht="12.75" customHeight="1">
      <c r="C124" s="31"/>
      <c r="D124" s="31"/>
      <c r="F124" s="32"/>
    </row>
    <row r="125" ht="12.75" customHeight="1">
      <c r="C125" s="31"/>
      <c r="D125" s="31"/>
      <c r="F125" s="32"/>
    </row>
    <row r="126" ht="12.75" customHeight="1">
      <c r="C126" s="31"/>
      <c r="D126" s="31"/>
      <c r="F126" s="32"/>
    </row>
    <row r="127" ht="12.75" customHeight="1">
      <c r="C127" s="31"/>
      <c r="D127" s="31"/>
      <c r="F127" s="32"/>
    </row>
    <row r="128" ht="12.75" customHeight="1">
      <c r="C128" s="31"/>
      <c r="D128" s="31"/>
      <c r="F128" s="32"/>
    </row>
    <row r="129" ht="12.75" customHeight="1">
      <c r="C129" s="31"/>
      <c r="D129" s="31"/>
      <c r="F129" s="32"/>
    </row>
    <row r="130" ht="12.75" customHeight="1">
      <c r="C130" s="31"/>
      <c r="D130" s="31"/>
      <c r="F130" s="32"/>
    </row>
    <row r="131" ht="12.75" customHeight="1">
      <c r="C131" s="31"/>
      <c r="D131" s="31"/>
      <c r="F131" s="32"/>
    </row>
    <row r="132" ht="12.75" customHeight="1">
      <c r="C132" s="31"/>
      <c r="D132" s="31"/>
      <c r="F132" s="32"/>
    </row>
    <row r="133" ht="12.75" customHeight="1">
      <c r="C133" s="31"/>
      <c r="D133" s="31"/>
      <c r="F133" s="32"/>
    </row>
    <row r="134" ht="12.75" customHeight="1">
      <c r="C134" s="31"/>
      <c r="D134" s="31"/>
      <c r="F134" s="32"/>
    </row>
    <row r="135" ht="12.75" customHeight="1">
      <c r="C135" s="31"/>
      <c r="D135" s="31"/>
      <c r="F135" s="32"/>
    </row>
    <row r="136" ht="12.75" customHeight="1">
      <c r="C136" s="31"/>
      <c r="D136" s="31"/>
      <c r="F136" s="32"/>
    </row>
    <row r="137" ht="12.75" customHeight="1">
      <c r="C137" s="31"/>
      <c r="D137" s="31"/>
      <c r="F137" s="32"/>
    </row>
    <row r="138" ht="12.75" customHeight="1">
      <c r="C138" s="31"/>
      <c r="D138" s="31"/>
      <c r="F138" s="32"/>
    </row>
    <row r="139" ht="12.75" customHeight="1">
      <c r="C139" s="31"/>
      <c r="D139" s="31"/>
      <c r="F139" s="32"/>
    </row>
    <row r="140" ht="12.75" customHeight="1">
      <c r="C140" s="31"/>
      <c r="D140" s="31"/>
      <c r="F140" s="32"/>
    </row>
    <row r="141" ht="12.75" customHeight="1">
      <c r="C141" s="31"/>
      <c r="D141" s="31"/>
      <c r="F141" s="32"/>
    </row>
    <row r="142" ht="12.75" customHeight="1">
      <c r="C142" s="31"/>
      <c r="D142" s="31"/>
      <c r="F142" s="32"/>
    </row>
    <row r="143" ht="12.75" customHeight="1">
      <c r="C143" s="31"/>
      <c r="D143" s="31"/>
      <c r="F143" s="32"/>
    </row>
    <row r="144" ht="12.75" customHeight="1">
      <c r="C144" s="31"/>
      <c r="D144" s="31"/>
      <c r="F144" s="32"/>
    </row>
    <row r="145" ht="12.75" customHeight="1">
      <c r="C145" s="31"/>
      <c r="D145" s="31"/>
      <c r="F145" s="32"/>
    </row>
    <row r="146" ht="12.75" customHeight="1">
      <c r="C146" s="31"/>
      <c r="D146" s="31"/>
      <c r="F146" s="32"/>
    </row>
    <row r="147" ht="12.75" customHeight="1">
      <c r="C147" s="31"/>
      <c r="D147" s="31"/>
      <c r="F147" s="32"/>
    </row>
    <row r="148" ht="12.75" customHeight="1">
      <c r="C148" s="31"/>
      <c r="D148" s="31"/>
      <c r="F148" s="32"/>
    </row>
    <row r="149" ht="12.75" customHeight="1">
      <c r="C149" s="31"/>
      <c r="D149" s="31"/>
      <c r="F149" s="32"/>
    </row>
    <row r="150" ht="12.75" customHeight="1">
      <c r="C150" s="31"/>
      <c r="D150" s="31"/>
      <c r="F150" s="32"/>
    </row>
    <row r="151" ht="12.75" customHeight="1">
      <c r="C151" s="31"/>
      <c r="D151" s="31"/>
      <c r="F151" s="32"/>
    </row>
    <row r="152" ht="12.75" customHeight="1">
      <c r="C152" s="31"/>
      <c r="D152" s="31"/>
      <c r="F152" s="32"/>
    </row>
    <row r="153" ht="12.75" customHeight="1">
      <c r="C153" s="31"/>
      <c r="D153" s="31"/>
      <c r="F153" s="32"/>
    </row>
    <row r="154" ht="12.75" customHeight="1">
      <c r="C154" s="31"/>
      <c r="D154" s="31"/>
      <c r="F154" s="32"/>
    </row>
    <row r="155" ht="12.75" customHeight="1">
      <c r="C155" s="31"/>
      <c r="D155" s="31"/>
      <c r="F155" s="32"/>
    </row>
    <row r="156" ht="12.75" customHeight="1">
      <c r="C156" s="31"/>
      <c r="D156" s="31"/>
      <c r="F156" s="32"/>
    </row>
    <row r="157" ht="12.75" customHeight="1">
      <c r="C157" s="31"/>
      <c r="D157" s="31"/>
      <c r="F157" s="32"/>
    </row>
    <row r="158" ht="12.75" customHeight="1">
      <c r="C158" s="31"/>
      <c r="D158" s="31"/>
      <c r="F158" s="32"/>
    </row>
    <row r="159" ht="12.75" customHeight="1">
      <c r="C159" s="31"/>
      <c r="D159" s="31"/>
      <c r="F159" s="32"/>
    </row>
    <row r="160" ht="12.75" customHeight="1">
      <c r="C160" s="31"/>
      <c r="D160" s="31"/>
      <c r="F160" s="32"/>
    </row>
    <row r="161" ht="12.75" customHeight="1">
      <c r="C161" s="31"/>
      <c r="D161" s="31"/>
      <c r="F161" s="32"/>
    </row>
    <row r="162" ht="12.75" customHeight="1">
      <c r="C162" s="31"/>
      <c r="D162" s="31"/>
      <c r="F162" s="32"/>
    </row>
    <row r="163" ht="12.75" customHeight="1">
      <c r="C163" s="31"/>
      <c r="D163" s="31"/>
      <c r="F163" s="32"/>
    </row>
    <row r="164" ht="12.75" customHeight="1">
      <c r="C164" s="31"/>
      <c r="D164" s="31"/>
      <c r="F164" s="32"/>
    </row>
    <row r="165" ht="12.75" customHeight="1">
      <c r="C165" s="31"/>
      <c r="D165" s="31"/>
      <c r="F165" s="32"/>
    </row>
    <row r="166" ht="12.75" customHeight="1">
      <c r="C166" s="31"/>
      <c r="D166" s="31"/>
      <c r="F166" s="32"/>
    </row>
    <row r="167" ht="12.75" customHeight="1">
      <c r="C167" s="31"/>
      <c r="D167" s="31"/>
      <c r="F167" s="32"/>
    </row>
    <row r="168" ht="12.75" customHeight="1">
      <c r="C168" s="31"/>
      <c r="D168" s="31"/>
      <c r="F168" s="32"/>
    </row>
    <row r="169" ht="12.75" customHeight="1">
      <c r="C169" s="31"/>
      <c r="D169" s="31"/>
      <c r="F169" s="32"/>
    </row>
    <row r="170" ht="12.75" customHeight="1">
      <c r="C170" s="31"/>
      <c r="D170" s="31"/>
      <c r="F170" s="32"/>
    </row>
    <row r="171" ht="12.75" customHeight="1">
      <c r="C171" s="31"/>
      <c r="D171" s="31"/>
      <c r="F171" s="32"/>
    </row>
    <row r="172" ht="12.75" customHeight="1">
      <c r="C172" s="31"/>
      <c r="D172" s="31"/>
      <c r="F172" s="32"/>
    </row>
    <row r="173" ht="12.75" customHeight="1">
      <c r="C173" s="31"/>
      <c r="D173" s="31"/>
      <c r="F173" s="32"/>
    </row>
    <row r="174" ht="12.75" customHeight="1">
      <c r="C174" s="31"/>
      <c r="D174" s="31"/>
      <c r="F174" s="32"/>
    </row>
    <row r="175" ht="12.75" customHeight="1">
      <c r="C175" s="31"/>
      <c r="D175" s="31"/>
      <c r="F175" s="32"/>
    </row>
    <row r="176" ht="12.75" customHeight="1">
      <c r="C176" s="31"/>
      <c r="D176" s="31"/>
      <c r="F176" s="32"/>
    </row>
    <row r="177" ht="12.75" customHeight="1">
      <c r="C177" s="31"/>
      <c r="D177" s="31"/>
      <c r="F177" s="32"/>
    </row>
    <row r="178" ht="12.75" customHeight="1">
      <c r="C178" s="31"/>
      <c r="D178" s="31"/>
      <c r="F178" s="32"/>
    </row>
    <row r="179" ht="12.75" customHeight="1">
      <c r="C179" s="31"/>
      <c r="D179" s="31"/>
      <c r="F179" s="32"/>
    </row>
    <row r="180" ht="12.75" customHeight="1">
      <c r="C180" s="31"/>
      <c r="D180" s="31"/>
      <c r="F180" s="32"/>
    </row>
    <row r="181" ht="12.75" customHeight="1">
      <c r="C181" s="31"/>
      <c r="D181" s="31"/>
      <c r="F181" s="32"/>
    </row>
    <row r="182" ht="12.75" customHeight="1">
      <c r="C182" s="31"/>
      <c r="D182" s="31"/>
      <c r="F182" s="32"/>
    </row>
    <row r="183" ht="12.75" customHeight="1">
      <c r="C183" s="31"/>
      <c r="D183" s="31"/>
      <c r="F183" s="32"/>
    </row>
    <row r="184" ht="12.75" customHeight="1">
      <c r="C184" s="31"/>
      <c r="D184" s="31"/>
      <c r="F184" s="32"/>
    </row>
    <row r="185" ht="12.75" customHeight="1">
      <c r="C185" s="31"/>
      <c r="D185" s="31"/>
      <c r="F185" s="32"/>
    </row>
    <row r="186" ht="12.75" customHeight="1">
      <c r="C186" s="31"/>
      <c r="D186" s="31"/>
      <c r="F186" s="32"/>
    </row>
    <row r="187" ht="12.75" customHeight="1">
      <c r="C187" s="31"/>
      <c r="D187" s="31"/>
      <c r="F187" s="32"/>
    </row>
    <row r="188" ht="12.75" customHeight="1">
      <c r="C188" s="31"/>
      <c r="D188" s="31"/>
      <c r="F188" s="32"/>
    </row>
    <row r="189" ht="12.75" customHeight="1">
      <c r="C189" s="31"/>
      <c r="D189" s="31"/>
      <c r="F189" s="32"/>
    </row>
    <row r="190" ht="12.75" customHeight="1">
      <c r="C190" s="31"/>
      <c r="D190" s="31"/>
      <c r="F190" s="32"/>
    </row>
    <row r="191" ht="12.75" customHeight="1">
      <c r="C191" s="31"/>
      <c r="D191" s="31"/>
      <c r="F191" s="32"/>
    </row>
    <row r="192" ht="12.75" customHeight="1">
      <c r="C192" s="31"/>
      <c r="D192" s="31"/>
      <c r="F192" s="32"/>
    </row>
    <row r="193" ht="12.75" customHeight="1">
      <c r="C193" s="31"/>
      <c r="D193" s="31"/>
      <c r="F193" s="32"/>
    </row>
    <row r="194" ht="12.75" customHeight="1">
      <c r="C194" s="31"/>
      <c r="D194" s="31"/>
      <c r="F194" s="32"/>
    </row>
    <row r="195" ht="12.75" customHeight="1">
      <c r="C195" s="31"/>
      <c r="D195" s="31"/>
      <c r="F195" s="32"/>
    </row>
    <row r="196" ht="12.75" customHeight="1">
      <c r="C196" s="31"/>
      <c r="D196" s="31"/>
      <c r="F196" s="32"/>
    </row>
    <row r="197" ht="12.75" customHeight="1">
      <c r="C197" s="31"/>
      <c r="D197" s="31"/>
      <c r="F197" s="32"/>
    </row>
    <row r="198" ht="12.75" customHeight="1">
      <c r="C198" s="31"/>
      <c r="D198" s="31"/>
      <c r="F198" s="32"/>
    </row>
    <row r="199" ht="12.75" customHeight="1">
      <c r="C199" s="31"/>
      <c r="D199" s="31"/>
      <c r="F199" s="32"/>
    </row>
    <row r="200" ht="12.75" customHeight="1">
      <c r="C200" s="31"/>
      <c r="D200" s="31"/>
      <c r="F200" s="32"/>
    </row>
    <row r="201" ht="12.75" customHeight="1">
      <c r="C201" s="31"/>
      <c r="D201" s="31"/>
      <c r="F201" s="32"/>
    </row>
    <row r="202" ht="12.75" customHeight="1">
      <c r="C202" s="31"/>
      <c r="D202" s="31"/>
      <c r="F202" s="32"/>
    </row>
    <row r="203" ht="12.75" customHeight="1">
      <c r="C203" s="31"/>
      <c r="D203" s="31"/>
      <c r="F203" s="32"/>
    </row>
    <row r="204" ht="12.75" customHeight="1">
      <c r="C204" s="31"/>
      <c r="D204" s="31"/>
      <c r="F204" s="32"/>
    </row>
    <row r="205" ht="12.75" customHeight="1">
      <c r="C205" s="31"/>
      <c r="D205" s="31"/>
      <c r="F205" s="32"/>
    </row>
    <row r="206" ht="12.75" customHeight="1">
      <c r="C206" s="31"/>
      <c r="D206" s="31"/>
      <c r="F206" s="32"/>
    </row>
    <row r="207" ht="12.75" customHeight="1">
      <c r="C207" s="31"/>
      <c r="D207" s="31"/>
      <c r="F207" s="32"/>
    </row>
    <row r="208" ht="12.75" customHeight="1">
      <c r="C208" s="31"/>
      <c r="D208" s="31"/>
      <c r="F208" s="32"/>
    </row>
    <row r="209" ht="12.75" customHeight="1">
      <c r="C209" s="31"/>
      <c r="D209" s="31"/>
      <c r="F209" s="32"/>
    </row>
    <row r="210" ht="12.75" customHeight="1">
      <c r="C210" s="31"/>
      <c r="D210" s="31"/>
      <c r="F210" s="32"/>
    </row>
    <row r="211" ht="12.75" customHeight="1">
      <c r="C211" s="31"/>
      <c r="D211" s="31"/>
      <c r="F211" s="32"/>
    </row>
    <row r="212" ht="12.75" customHeight="1">
      <c r="C212" s="31"/>
      <c r="D212" s="31"/>
      <c r="F212" s="32"/>
    </row>
    <row r="213" ht="12.75" customHeight="1">
      <c r="C213" s="31"/>
      <c r="D213" s="31"/>
      <c r="F213" s="32"/>
    </row>
    <row r="214" ht="12.75" customHeight="1">
      <c r="C214" s="31"/>
      <c r="D214" s="31"/>
      <c r="F214" s="32"/>
    </row>
    <row r="215" ht="12.75" customHeight="1">
      <c r="C215" s="31"/>
      <c r="D215" s="31"/>
      <c r="F215" s="32"/>
    </row>
    <row r="216" ht="12.75" customHeight="1">
      <c r="C216" s="31"/>
      <c r="D216" s="31"/>
      <c r="F216" s="32"/>
    </row>
    <row r="217" ht="12.75" customHeight="1">
      <c r="C217" s="31"/>
      <c r="D217" s="31"/>
      <c r="F217" s="32"/>
    </row>
    <row r="218" ht="12.75" customHeight="1">
      <c r="C218" s="31"/>
      <c r="D218" s="31"/>
      <c r="F218" s="32"/>
    </row>
    <row r="219" ht="12.75" customHeight="1">
      <c r="C219" s="31"/>
      <c r="D219" s="31"/>
      <c r="F219" s="32"/>
    </row>
    <row r="220" ht="12.75" customHeight="1">
      <c r="C220" s="31"/>
      <c r="D220" s="31"/>
      <c r="F220" s="32"/>
    </row>
    <row r="221" ht="12.75" customHeight="1">
      <c r="C221" s="31"/>
      <c r="D221" s="31"/>
      <c r="F221" s="32"/>
    </row>
    <row r="222" ht="12.75" customHeight="1">
      <c r="C222" s="31"/>
      <c r="D222" s="31"/>
      <c r="F222" s="32"/>
    </row>
    <row r="223" ht="12.75" customHeight="1">
      <c r="C223" s="31"/>
      <c r="D223" s="31"/>
      <c r="F223" s="32"/>
    </row>
    <row r="224" ht="12.75" customHeight="1">
      <c r="C224" s="31"/>
      <c r="D224" s="31"/>
      <c r="F224" s="32"/>
    </row>
    <row r="225" ht="12.75" customHeight="1">
      <c r="C225" s="31"/>
      <c r="D225" s="31"/>
      <c r="F225" s="32"/>
    </row>
    <row r="226" ht="12.75" customHeight="1">
      <c r="C226" s="31"/>
      <c r="D226" s="31"/>
      <c r="F226" s="32"/>
    </row>
    <row r="227" ht="12.75" customHeight="1">
      <c r="C227" s="31"/>
      <c r="D227" s="31"/>
      <c r="F227" s="32"/>
    </row>
    <row r="228" ht="12.75" customHeight="1">
      <c r="C228" s="31"/>
      <c r="D228" s="31"/>
      <c r="F228" s="32"/>
    </row>
    <row r="229" ht="12.75" customHeight="1">
      <c r="C229" s="31"/>
      <c r="D229" s="31"/>
      <c r="F229" s="32"/>
    </row>
    <row r="230" ht="12.75" customHeight="1">
      <c r="C230" s="31"/>
      <c r="D230" s="31"/>
      <c r="F230" s="32"/>
    </row>
    <row r="231" ht="12.75" customHeight="1">
      <c r="C231" s="31"/>
      <c r="D231" s="31"/>
      <c r="F231" s="32"/>
    </row>
    <row r="232" ht="12.75" customHeight="1">
      <c r="C232" s="31"/>
      <c r="D232" s="31"/>
      <c r="F232" s="32"/>
    </row>
    <row r="233" ht="12.75" customHeight="1">
      <c r="C233" s="31"/>
      <c r="D233" s="31"/>
      <c r="F233" s="32"/>
    </row>
    <row r="234" ht="12.75" customHeight="1">
      <c r="C234" s="31"/>
      <c r="D234" s="31"/>
      <c r="F234" s="32"/>
    </row>
    <row r="235" ht="12.75" customHeight="1">
      <c r="C235" s="31"/>
      <c r="D235" s="31"/>
      <c r="F235" s="32"/>
    </row>
    <row r="236" ht="12.75" customHeight="1">
      <c r="C236" s="31"/>
      <c r="D236" s="31"/>
      <c r="F236" s="32"/>
    </row>
    <row r="237" ht="12.75" customHeight="1">
      <c r="C237" s="31"/>
      <c r="D237" s="31"/>
      <c r="F237" s="32"/>
    </row>
    <row r="238" ht="12.75" customHeight="1">
      <c r="C238" s="31"/>
      <c r="D238" s="31"/>
      <c r="F238" s="32"/>
    </row>
    <row r="239" ht="12.75" customHeight="1">
      <c r="C239" s="31"/>
      <c r="D239" s="31"/>
      <c r="F239" s="32"/>
    </row>
    <row r="240" ht="12.75" customHeight="1">
      <c r="C240" s="31"/>
      <c r="D240" s="31"/>
      <c r="F240" s="32"/>
    </row>
    <row r="241" ht="12.75" customHeight="1">
      <c r="C241" s="31"/>
      <c r="D241" s="31"/>
      <c r="F241" s="32"/>
    </row>
    <row r="242" ht="12.75" customHeight="1">
      <c r="C242" s="31"/>
      <c r="D242" s="31"/>
      <c r="F242" s="32"/>
    </row>
    <row r="243" ht="12.75" customHeight="1">
      <c r="C243" s="31"/>
      <c r="D243" s="31"/>
      <c r="F243" s="32"/>
    </row>
    <row r="244" ht="12.75" customHeight="1">
      <c r="C244" s="31"/>
      <c r="D244" s="31"/>
      <c r="F244" s="32"/>
    </row>
    <row r="245" ht="12.75" customHeight="1">
      <c r="C245" s="31"/>
      <c r="D245" s="31"/>
      <c r="F245" s="32"/>
    </row>
    <row r="246" ht="12.75" customHeight="1">
      <c r="C246" s="31"/>
      <c r="D246" s="31"/>
      <c r="F246" s="32"/>
    </row>
    <row r="247" ht="12.75" customHeight="1">
      <c r="C247" s="31"/>
      <c r="D247" s="31"/>
      <c r="F247" s="32"/>
    </row>
    <row r="248" ht="12.75" customHeight="1">
      <c r="C248" s="31"/>
      <c r="D248" s="31"/>
      <c r="F248" s="32"/>
    </row>
    <row r="249" ht="12.75" customHeight="1">
      <c r="C249" s="31"/>
      <c r="D249" s="31"/>
      <c r="F249" s="32"/>
    </row>
    <row r="250" ht="12.75" customHeight="1">
      <c r="C250" s="31"/>
      <c r="D250" s="31"/>
      <c r="F250" s="32"/>
    </row>
    <row r="251" ht="12.75" customHeight="1">
      <c r="C251" s="31"/>
      <c r="D251" s="31"/>
      <c r="F251" s="32"/>
    </row>
    <row r="252" ht="12.75" customHeight="1">
      <c r="C252" s="31"/>
      <c r="D252" s="31"/>
      <c r="F252" s="32"/>
    </row>
    <row r="253" ht="12.75" customHeight="1">
      <c r="C253" s="31"/>
      <c r="D253" s="31"/>
      <c r="F253" s="32"/>
    </row>
    <row r="254" ht="12.75" customHeight="1">
      <c r="C254" s="31"/>
      <c r="D254" s="31"/>
      <c r="F254" s="32"/>
    </row>
    <row r="255" ht="12.75" customHeight="1">
      <c r="C255" s="31"/>
      <c r="D255" s="31"/>
      <c r="F255" s="32"/>
    </row>
    <row r="256" ht="12.75" customHeight="1">
      <c r="C256" s="31"/>
      <c r="D256" s="31"/>
      <c r="F256" s="32"/>
    </row>
    <row r="257" ht="12.75" customHeight="1">
      <c r="C257" s="31"/>
      <c r="D257" s="31"/>
      <c r="F257" s="32"/>
    </row>
    <row r="258" ht="12.75" customHeight="1">
      <c r="C258" s="31"/>
      <c r="D258" s="31"/>
      <c r="F258" s="32"/>
    </row>
    <row r="259" ht="12.75" customHeight="1">
      <c r="C259" s="31"/>
      <c r="D259" s="31"/>
      <c r="F259" s="32"/>
    </row>
    <row r="260" ht="12.75" customHeight="1">
      <c r="C260" s="31"/>
      <c r="D260" s="31"/>
      <c r="F260" s="32"/>
    </row>
    <row r="261" ht="12.75" customHeight="1">
      <c r="C261" s="31"/>
      <c r="D261" s="31"/>
      <c r="F261" s="32"/>
    </row>
    <row r="262" ht="12.75" customHeight="1">
      <c r="C262" s="31"/>
      <c r="D262" s="31"/>
      <c r="F262" s="32"/>
    </row>
    <row r="263" ht="12.75" customHeight="1">
      <c r="C263" s="31"/>
      <c r="D263" s="31"/>
      <c r="F263" s="32"/>
    </row>
    <row r="264" ht="12.75" customHeight="1">
      <c r="C264" s="31"/>
      <c r="D264" s="31"/>
      <c r="F264" s="32"/>
    </row>
    <row r="265" ht="12.75" customHeight="1">
      <c r="C265" s="31"/>
      <c r="D265" s="31"/>
      <c r="F265" s="32"/>
    </row>
    <row r="266" ht="12.75" customHeight="1">
      <c r="C266" s="31"/>
      <c r="D266" s="31"/>
      <c r="F266" s="32"/>
    </row>
    <row r="267" ht="12.75" customHeight="1">
      <c r="C267" s="31"/>
      <c r="D267" s="31"/>
      <c r="F267" s="32"/>
    </row>
    <row r="268" ht="12.75" customHeight="1">
      <c r="C268" s="31"/>
      <c r="D268" s="31"/>
      <c r="F268" s="32"/>
    </row>
    <row r="269" ht="12.75" customHeight="1">
      <c r="C269" s="31"/>
      <c r="D269" s="31"/>
      <c r="F269" s="32"/>
    </row>
    <row r="270" ht="12.75" customHeight="1">
      <c r="C270" s="31"/>
      <c r="D270" s="31"/>
      <c r="F270" s="32"/>
    </row>
    <row r="271" ht="12.75" customHeight="1">
      <c r="C271" s="31"/>
      <c r="D271" s="31"/>
      <c r="F271" s="32"/>
    </row>
    <row r="272" ht="12.75" customHeight="1">
      <c r="C272" s="31"/>
      <c r="D272" s="31"/>
      <c r="F272" s="32"/>
    </row>
    <row r="273" ht="12.75" customHeight="1">
      <c r="C273" s="31"/>
      <c r="D273" s="31"/>
      <c r="F273" s="32"/>
    </row>
    <row r="274" ht="12.75" customHeight="1">
      <c r="C274" s="31"/>
      <c r="D274" s="31"/>
      <c r="F274" s="32"/>
    </row>
    <row r="275" ht="12.75" customHeight="1">
      <c r="C275" s="31"/>
      <c r="D275" s="31"/>
      <c r="F275" s="32"/>
    </row>
    <row r="276" ht="12.75" customHeight="1">
      <c r="C276" s="31"/>
      <c r="D276" s="31"/>
      <c r="F276" s="32"/>
    </row>
    <row r="277" ht="12.75" customHeight="1">
      <c r="C277" s="31"/>
      <c r="D277" s="31"/>
      <c r="F277" s="32"/>
    </row>
    <row r="278" ht="12.75" customHeight="1">
      <c r="C278" s="31"/>
      <c r="D278" s="31"/>
      <c r="F278" s="32"/>
    </row>
    <row r="279" ht="12.75" customHeight="1">
      <c r="C279" s="31"/>
      <c r="D279" s="31"/>
      <c r="F279" s="32"/>
    </row>
    <row r="280" ht="12.75" customHeight="1">
      <c r="C280" s="31"/>
      <c r="D280" s="31"/>
      <c r="F280" s="32"/>
    </row>
    <row r="281" ht="12.75" customHeight="1">
      <c r="C281" s="31"/>
      <c r="D281" s="31"/>
      <c r="F281" s="32"/>
    </row>
    <row r="282" ht="12.75" customHeight="1">
      <c r="C282" s="31"/>
      <c r="D282" s="31"/>
      <c r="F282" s="32"/>
    </row>
    <row r="283" ht="12.75" customHeight="1">
      <c r="C283" s="31"/>
      <c r="D283" s="31"/>
      <c r="F283" s="32"/>
    </row>
    <row r="284" ht="12.75" customHeight="1">
      <c r="C284" s="31"/>
      <c r="D284" s="31"/>
      <c r="F284" s="32"/>
    </row>
    <row r="285" ht="12.75" customHeight="1">
      <c r="C285" s="31"/>
      <c r="D285" s="31"/>
      <c r="F285" s="32"/>
    </row>
    <row r="286" ht="12.75" customHeight="1">
      <c r="C286" s="31"/>
      <c r="D286" s="31"/>
      <c r="F286" s="32"/>
    </row>
    <row r="287" ht="12.75" customHeight="1">
      <c r="C287" s="31"/>
      <c r="D287" s="31"/>
      <c r="F287" s="32"/>
    </row>
    <row r="288" ht="12.75" customHeight="1">
      <c r="C288" s="31"/>
      <c r="D288" s="31"/>
      <c r="F288" s="32"/>
    </row>
    <row r="289" ht="12.75" customHeight="1">
      <c r="C289" s="31"/>
      <c r="D289" s="31"/>
      <c r="F289" s="32"/>
    </row>
    <row r="290" ht="12.75" customHeight="1">
      <c r="C290" s="31"/>
      <c r="D290" s="31"/>
      <c r="F290" s="32"/>
    </row>
    <row r="291" ht="12.75" customHeight="1">
      <c r="C291" s="31"/>
      <c r="D291" s="31"/>
      <c r="F291" s="32"/>
    </row>
    <row r="292" ht="12.75" customHeight="1">
      <c r="C292" s="31"/>
      <c r="D292" s="31"/>
      <c r="F292" s="32"/>
    </row>
    <row r="293" ht="12.75" customHeight="1">
      <c r="C293" s="31"/>
      <c r="D293" s="31"/>
      <c r="F293" s="32"/>
    </row>
    <row r="294" ht="12.75" customHeight="1">
      <c r="C294" s="31"/>
      <c r="D294" s="31"/>
      <c r="F294" s="32"/>
    </row>
    <row r="295" ht="12.75" customHeight="1">
      <c r="C295" s="31"/>
      <c r="D295" s="31"/>
      <c r="F295" s="32"/>
    </row>
    <row r="296" ht="12.75" customHeight="1">
      <c r="C296" s="31"/>
      <c r="D296" s="31"/>
      <c r="F296" s="32"/>
    </row>
    <row r="297" ht="12.75" customHeight="1">
      <c r="C297" s="31"/>
      <c r="D297" s="31"/>
      <c r="F297" s="32"/>
    </row>
    <row r="298" ht="12.75" customHeight="1">
      <c r="C298" s="31"/>
      <c r="D298" s="31"/>
      <c r="F298" s="32"/>
    </row>
    <row r="299" ht="12.75" customHeight="1">
      <c r="C299" s="31"/>
      <c r="D299" s="31"/>
      <c r="F299" s="32"/>
    </row>
    <row r="300" ht="12.75" customHeight="1">
      <c r="C300" s="31"/>
      <c r="D300" s="31"/>
      <c r="F300" s="32"/>
    </row>
    <row r="301" ht="12.75" customHeight="1">
      <c r="C301" s="31"/>
      <c r="D301" s="31"/>
      <c r="F301" s="32"/>
    </row>
    <row r="302" ht="12.75" customHeight="1">
      <c r="C302" s="31"/>
      <c r="D302" s="31"/>
      <c r="F302" s="32"/>
    </row>
    <row r="303" ht="12.75" customHeight="1">
      <c r="C303" s="31"/>
      <c r="D303" s="31"/>
      <c r="F303" s="32"/>
    </row>
    <row r="304" ht="12.75" customHeight="1">
      <c r="C304" s="31"/>
      <c r="D304" s="31"/>
      <c r="F304" s="32"/>
    </row>
    <row r="305" ht="12.75" customHeight="1">
      <c r="C305" s="31"/>
      <c r="D305" s="31"/>
      <c r="F305" s="32"/>
    </row>
    <row r="306" ht="12.75" customHeight="1">
      <c r="C306" s="31"/>
      <c r="D306" s="31"/>
      <c r="F306" s="32"/>
    </row>
    <row r="307" ht="12.75" customHeight="1">
      <c r="C307" s="31"/>
      <c r="D307" s="31"/>
      <c r="F307" s="32"/>
    </row>
    <row r="308" ht="12.75" customHeight="1">
      <c r="C308" s="31"/>
      <c r="D308" s="31"/>
      <c r="F308" s="32"/>
    </row>
    <row r="309" ht="12.75" customHeight="1">
      <c r="C309" s="31"/>
      <c r="D309" s="31"/>
      <c r="F309" s="32"/>
    </row>
    <row r="310" ht="12.75" customHeight="1">
      <c r="C310" s="31"/>
      <c r="D310" s="31"/>
      <c r="F310" s="32"/>
    </row>
    <row r="311" ht="12.75" customHeight="1">
      <c r="C311" s="31"/>
      <c r="D311" s="31"/>
      <c r="F311" s="32"/>
    </row>
    <row r="312" ht="12.75" customHeight="1">
      <c r="C312" s="31"/>
      <c r="D312" s="31"/>
      <c r="F312" s="32"/>
    </row>
    <row r="313" ht="12.75" customHeight="1">
      <c r="C313" s="31"/>
      <c r="D313" s="31"/>
      <c r="F313" s="32"/>
    </row>
    <row r="314" ht="12.75" customHeight="1">
      <c r="C314" s="31"/>
      <c r="D314" s="31"/>
      <c r="F314" s="32"/>
    </row>
    <row r="315" ht="12.75" customHeight="1">
      <c r="C315" s="31"/>
      <c r="D315" s="31"/>
      <c r="F315" s="32"/>
    </row>
    <row r="316" ht="12.75" customHeight="1">
      <c r="C316" s="31"/>
      <c r="D316" s="31"/>
      <c r="F316" s="32"/>
    </row>
    <row r="317" ht="12.75" customHeight="1">
      <c r="C317" s="31"/>
      <c r="D317" s="31"/>
      <c r="F317" s="32"/>
    </row>
    <row r="318" ht="12.75" customHeight="1">
      <c r="C318" s="31"/>
      <c r="D318" s="31"/>
      <c r="F318" s="32"/>
    </row>
    <row r="319" ht="12.75" customHeight="1">
      <c r="C319" s="31"/>
      <c r="D319" s="31"/>
      <c r="F319" s="32"/>
    </row>
    <row r="320" ht="12.75" customHeight="1">
      <c r="C320" s="31"/>
      <c r="D320" s="31"/>
      <c r="F320" s="32"/>
    </row>
    <row r="321" ht="12.75" customHeight="1">
      <c r="C321" s="31"/>
      <c r="D321" s="31"/>
      <c r="F321" s="32"/>
    </row>
    <row r="322" ht="12.75" customHeight="1">
      <c r="C322" s="31"/>
      <c r="D322" s="31"/>
      <c r="F322" s="32"/>
    </row>
    <row r="323" ht="12.75" customHeight="1">
      <c r="C323" s="31"/>
      <c r="D323" s="31"/>
      <c r="F323" s="32"/>
    </row>
    <row r="324" ht="12.75" customHeight="1">
      <c r="C324" s="31"/>
      <c r="D324" s="31"/>
      <c r="F324" s="32"/>
    </row>
    <row r="325" ht="12.75" customHeight="1">
      <c r="C325" s="31"/>
      <c r="D325" s="31"/>
      <c r="F325" s="32"/>
    </row>
    <row r="326" ht="12.75" customHeight="1">
      <c r="C326" s="31"/>
      <c r="D326" s="31"/>
      <c r="F326" s="32"/>
    </row>
    <row r="327" ht="12.75" customHeight="1">
      <c r="C327" s="31"/>
      <c r="D327" s="31"/>
      <c r="F327" s="32"/>
    </row>
    <row r="328" ht="12.75" customHeight="1">
      <c r="C328" s="31"/>
      <c r="D328" s="31"/>
      <c r="F328" s="32"/>
    </row>
    <row r="329" ht="12.75" customHeight="1">
      <c r="C329" s="31"/>
      <c r="D329" s="31"/>
      <c r="F329" s="32"/>
    </row>
    <row r="330" ht="12.75" customHeight="1">
      <c r="C330" s="31"/>
      <c r="D330" s="31"/>
      <c r="F330" s="32"/>
    </row>
    <row r="331" ht="12.75" customHeight="1">
      <c r="C331" s="31"/>
      <c r="D331" s="31"/>
      <c r="F331" s="32"/>
    </row>
    <row r="332" ht="12.75" customHeight="1">
      <c r="C332" s="31"/>
      <c r="D332" s="31"/>
      <c r="F332" s="32"/>
    </row>
    <row r="333" ht="12.75" customHeight="1">
      <c r="C333" s="31"/>
      <c r="D333" s="31"/>
      <c r="F333" s="32"/>
    </row>
    <row r="334" ht="12.75" customHeight="1">
      <c r="C334" s="31"/>
      <c r="D334" s="31"/>
      <c r="F334" s="32"/>
    </row>
    <row r="335" ht="12.75" customHeight="1">
      <c r="C335" s="31"/>
      <c r="D335" s="31"/>
      <c r="F335" s="32"/>
    </row>
    <row r="336" ht="12.75" customHeight="1">
      <c r="C336" s="31"/>
      <c r="D336" s="31"/>
      <c r="F336" s="32"/>
    </row>
    <row r="337" ht="12.75" customHeight="1">
      <c r="C337" s="31"/>
      <c r="D337" s="31"/>
      <c r="F337" s="32"/>
    </row>
    <row r="338" ht="12.75" customHeight="1">
      <c r="C338" s="31"/>
      <c r="D338" s="31"/>
      <c r="F338" s="32"/>
    </row>
    <row r="339" ht="12.75" customHeight="1">
      <c r="C339" s="31"/>
      <c r="D339" s="31"/>
      <c r="F339" s="32"/>
    </row>
    <row r="340" ht="12.75" customHeight="1">
      <c r="C340" s="31"/>
      <c r="D340" s="31"/>
      <c r="F340" s="32"/>
    </row>
    <row r="341" ht="12.75" customHeight="1">
      <c r="C341" s="31"/>
      <c r="D341" s="31"/>
      <c r="F341" s="32"/>
    </row>
    <row r="342" ht="12.75" customHeight="1">
      <c r="C342" s="31"/>
      <c r="D342" s="31"/>
      <c r="F342" s="32"/>
    </row>
    <row r="343" ht="12.75" customHeight="1">
      <c r="C343" s="31"/>
      <c r="D343" s="31"/>
      <c r="F343" s="32"/>
    </row>
    <row r="344" ht="12.75" customHeight="1">
      <c r="C344" s="31"/>
      <c r="D344" s="31"/>
      <c r="F344" s="32"/>
    </row>
    <row r="345" ht="12.75" customHeight="1">
      <c r="C345" s="31"/>
      <c r="D345" s="31"/>
      <c r="F345" s="32"/>
    </row>
    <row r="346" ht="12.75" customHeight="1">
      <c r="C346" s="31"/>
      <c r="D346" s="31"/>
      <c r="F346" s="32"/>
    </row>
    <row r="347" ht="12.75" customHeight="1">
      <c r="C347" s="31"/>
      <c r="D347" s="31"/>
      <c r="F347" s="32"/>
    </row>
    <row r="348" ht="12.75" customHeight="1">
      <c r="C348" s="31"/>
      <c r="D348" s="31"/>
      <c r="F348" s="32"/>
    </row>
    <row r="349" ht="12.75" customHeight="1">
      <c r="C349" s="31"/>
      <c r="D349" s="31"/>
      <c r="F349" s="32"/>
    </row>
    <row r="350" ht="12.75" customHeight="1">
      <c r="C350" s="31"/>
      <c r="D350" s="31"/>
      <c r="F350" s="32"/>
    </row>
    <row r="351" ht="12.75" customHeight="1">
      <c r="C351" s="31"/>
      <c r="D351" s="31"/>
      <c r="F351" s="32"/>
    </row>
    <row r="352" ht="12.75" customHeight="1">
      <c r="C352" s="31"/>
      <c r="D352" s="31"/>
      <c r="F352" s="32"/>
    </row>
    <row r="353" ht="12.75" customHeight="1">
      <c r="C353" s="31"/>
      <c r="D353" s="31"/>
      <c r="F353" s="32"/>
    </row>
    <row r="354" ht="12.75" customHeight="1">
      <c r="C354" s="31"/>
      <c r="D354" s="31"/>
      <c r="F354" s="32"/>
    </row>
    <row r="355" ht="12.75" customHeight="1">
      <c r="C355" s="31"/>
      <c r="D355" s="31"/>
      <c r="F355" s="32"/>
    </row>
    <row r="356" ht="12.75" customHeight="1">
      <c r="C356" s="31"/>
      <c r="D356" s="31"/>
      <c r="F356" s="32"/>
    </row>
    <row r="357" ht="12.75" customHeight="1">
      <c r="C357" s="31"/>
      <c r="D357" s="31"/>
      <c r="F357" s="32"/>
    </row>
    <row r="358" ht="12.75" customHeight="1">
      <c r="C358" s="31"/>
      <c r="D358" s="31"/>
      <c r="F358" s="32"/>
    </row>
    <row r="359" ht="12.75" customHeight="1">
      <c r="C359" s="31"/>
      <c r="D359" s="31"/>
      <c r="F359" s="32"/>
    </row>
    <row r="360" ht="12.75" customHeight="1">
      <c r="C360" s="31"/>
      <c r="D360" s="31"/>
      <c r="F360" s="32"/>
    </row>
    <row r="361" ht="12.75" customHeight="1">
      <c r="C361" s="31"/>
      <c r="D361" s="31"/>
      <c r="F361" s="32"/>
    </row>
    <row r="362" ht="12.75" customHeight="1">
      <c r="C362" s="31"/>
      <c r="D362" s="31"/>
      <c r="F362" s="32"/>
    </row>
    <row r="363" ht="12.75" customHeight="1">
      <c r="C363" s="31"/>
      <c r="D363" s="31"/>
      <c r="F363" s="32"/>
    </row>
    <row r="364" ht="12.75" customHeight="1">
      <c r="C364" s="31"/>
      <c r="D364" s="31"/>
      <c r="F364" s="32"/>
    </row>
    <row r="365" ht="12.75" customHeight="1">
      <c r="C365" s="31"/>
      <c r="D365" s="31"/>
      <c r="F365" s="32"/>
    </row>
    <row r="366" ht="12.75" customHeight="1">
      <c r="C366" s="31"/>
      <c r="D366" s="31"/>
      <c r="F366" s="32"/>
    </row>
    <row r="367" ht="12.75" customHeight="1">
      <c r="C367" s="31"/>
      <c r="D367" s="31"/>
      <c r="F367" s="32"/>
    </row>
    <row r="368" ht="12.75" customHeight="1">
      <c r="C368" s="31"/>
      <c r="D368" s="31"/>
      <c r="F368" s="32"/>
    </row>
    <row r="369" ht="12.75" customHeight="1">
      <c r="C369" s="31"/>
      <c r="D369" s="31"/>
      <c r="F369" s="32"/>
    </row>
    <row r="370" ht="12.75" customHeight="1">
      <c r="C370" s="31"/>
      <c r="D370" s="31"/>
      <c r="F370" s="32"/>
    </row>
    <row r="371" ht="12.75" customHeight="1">
      <c r="C371" s="31"/>
      <c r="D371" s="31"/>
      <c r="F371" s="32"/>
    </row>
    <row r="372" ht="12.75" customHeight="1">
      <c r="C372" s="31"/>
      <c r="D372" s="31"/>
      <c r="F372" s="32"/>
    </row>
    <row r="373" ht="12.75" customHeight="1">
      <c r="C373" s="31"/>
      <c r="D373" s="31"/>
      <c r="F373" s="32"/>
    </row>
    <row r="374" ht="12.75" customHeight="1">
      <c r="C374" s="31"/>
      <c r="D374" s="31"/>
      <c r="F374" s="32"/>
    </row>
    <row r="375" ht="12.75" customHeight="1">
      <c r="C375" s="31"/>
      <c r="D375" s="31"/>
      <c r="F375" s="32"/>
    </row>
    <row r="376" ht="12.75" customHeight="1">
      <c r="C376" s="31"/>
      <c r="D376" s="31"/>
      <c r="F376" s="32"/>
    </row>
    <row r="377" ht="12.75" customHeight="1">
      <c r="C377" s="31"/>
      <c r="D377" s="31"/>
      <c r="F377" s="32"/>
    </row>
    <row r="378" ht="12.75" customHeight="1">
      <c r="C378" s="31"/>
      <c r="D378" s="31"/>
      <c r="F378" s="32"/>
    </row>
    <row r="379" ht="12.75" customHeight="1">
      <c r="C379" s="31"/>
      <c r="D379" s="31"/>
      <c r="F379" s="32"/>
    </row>
    <row r="380" ht="12.75" customHeight="1">
      <c r="C380" s="31"/>
      <c r="D380" s="31"/>
      <c r="F380" s="32"/>
    </row>
    <row r="381" ht="12.75" customHeight="1">
      <c r="C381" s="31"/>
      <c r="D381" s="31"/>
      <c r="F381" s="32"/>
    </row>
    <row r="382" ht="12.75" customHeight="1">
      <c r="C382" s="31"/>
      <c r="D382" s="31"/>
      <c r="F382" s="32"/>
    </row>
    <row r="383" ht="12.75" customHeight="1">
      <c r="C383" s="31"/>
      <c r="D383" s="31"/>
      <c r="F383" s="32"/>
    </row>
    <row r="384" ht="12.75" customHeight="1">
      <c r="C384" s="31"/>
      <c r="D384" s="31"/>
      <c r="F384" s="32"/>
    </row>
    <row r="385" ht="12.75" customHeight="1">
      <c r="C385" s="31"/>
      <c r="D385" s="31"/>
      <c r="F385" s="32"/>
    </row>
    <row r="386" ht="12.75" customHeight="1">
      <c r="C386" s="31"/>
      <c r="D386" s="31"/>
      <c r="F386" s="32"/>
    </row>
    <row r="387" ht="12.75" customHeight="1">
      <c r="C387" s="31"/>
      <c r="D387" s="31"/>
      <c r="F387" s="32"/>
    </row>
    <row r="388" ht="12.75" customHeight="1">
      <c r="C388" s="31"/>
      <c r="D388" s="31"/>
      <c r="F388" s="32"/>
    </row>
    <row r="389" ht="12.75" customHeight="1">
      <c r="C389" s="31"/>
      <c r="D389" s="31"/>
      <c r="F389" s="32"/>
    </row>
    <row r="390" ht="12.75" customHeight="1">
      <c r="C390" s="31"/>
      <c r="D390" s="31"/>
      <c r="F390" s="32"/>
    </row>
    <row r="391" ht="12.75" customHeight="1">
      <c r="C391" s="31"/>
      <c r="D391" s="31"/>
      <c r="F391" s="32"/>
    </row>
    <row r="392" ht="12.75" customHeight="1">
      <c r="C392" s="31"/>
      <c r="D392" s="31"/>
      <c r="F392" s="32"/>
    </row>
    <row r="393" ht="12.75" customHeight="1">
      <c r="C393" s="31"/>
      <c r="D393" s="31"/>
      <c r="F393" s="32"/>
    </row>
    <row r="394" ht="12.75" customHeight="1">
      <c r="C394" s="31"/>
      <c r="D394" s="31"/>
      <c r="F394" s="32"/>
    </row>
    <row r="395" ht="12.75" customHeight="1">
      <c r="C395" s="31"/>
      <c r="D395" s="31"/>
      <c r="F395" s="32"/>
    </row>
    <row r="396" ht="12.75" customHeight="1">
      <c r="C396" s="31"/>
      <c r="D396" s="31"/>
      <c r="F396" s="32"/>
    </row>
    <row r="397" ht="12.75" customHeight="1">
      <c r="C397" s="31"/>
      <c r="D397" s="31"/>
      <c r="F397" s="32"/>
    </row>
    <row r="398" ht="12.75" customHeight="1">
      <c r="C398" s="31"/>
      <c r="D398" s="31"/>
      <c r="F398" s="32"/>
    </row>
    <row r="399" ht="12.75" customHeight="1">
      <c r="C399" s="31"/>
      <c r="D399" s="31"/>
      <c r="F399" s="32"/>
    </row>
    <row r="400" ht="12.75" customHeight="1">
      <c r="C400" s="31"/>
      <c r="D400" s="31"/>
      <c r="F400" s="32"/>
    </row>
    <row r="401" ht="12.75" customHeight="1">
      <c r="C401" s="31"/>
      <c r="D401" s="31"/>
      <c r="F401" s="32"/>
    </row>
    <row r="402" ht="12.75" customHeight="1">
      <c r="C402" s="31"/>
      <c r="D402" s="31"/>
      <c r="F402" s="32"/>
    </row>
    <row r="403" ht="12.75" customHeight="1">
      <c r="C403" s="31"/>
      <c r="D403" s="31"/>
      <c r="F403" s="32"/>
    </row>
    <row r="404" ht="12.75" customHeight="1">
      <c r="C404" s="31"/>
      <c r="D404" s="31"/>
      <c r="F404" s="32"/>
    </row>
    <row r="405" ht="12.75" customHeight="1">
      <c r="C405" s="31"/>
      <c r="D405" s="31"/>
      <c r="F405" s="32"/>
    </row>
    <row r="406" ht="12.75" customHeight="1">
      <c r="C406" s="31"/>
      <c r="D406" s="31"/>
      <c r="F406" s="32"/>
    </row>
    <row r="407" ht="12.75" customHeight="1">
      <c r="C407" s="31"/>
      <c r="D407" s="31"/>
      <c r="F407" s="32"/>
    </row>
    <row r="408" ht="12.75" customHeight="1">
      <c r="C408" s="31"/>
      <c r="D408" s="31"/>
      <c r="F408" s="32"/>
    </row>
    <row r="409" ht="12.75" customHeight="1">
      <c r="C409" s="31"/>
      <c r="D409" s="31"/>
      <c r="F409" s="32"/>
    </row>
    <row r="410" ht="12.75" customHeight="1">
      <c r="C410" s="31"/>
      <c r="D410" s="31"/>
      <c r="F410" s="32"/>
    </row>
    <row r="411" ht="12.75" customHeight="1">
      <c r="C411" s="31"/>
      <c r="D411" s="31"/>
      <c r="F411" s="32"/>
    </row>
    <row r="412" ht="12.75" customHeight="1">
      <c r="C412" s="31"/>
      <c r="D412" s="31"/>
      <c r="F412" s="32"/>
    </row>
    <row r="413" ht="12.75" customHeight="1">
      <c r="C413" s="31"/>
      <c r="D413" s="31"/>
      <c r="F413" s="32"/>
    </row>
    <row r="414" ht="12.75" customHeight="1">
      <c r="C414" s="31"/>
      <c r="D414" s="31"/>
      <c r="F414" s="32"/>
    </row>
    <row r="415" ht="12.75" customHeight="1">
      <c r="C415" s="31"/>
      <c r="D415" s="31"/>
      <c r="F415" s="32"/>
    </row>
    <row r="416" ht="12.75" customHeight="1">
      <c r="C416" s="31"/>
      <c r="D416" s="31"/>
      <c r="F416" s="32"/>
    </row>
    <row r="417" ht="12.75" customHeight="1">
      <c r="C417" s="31"/>
      <c r="D417" s="31"/>
      <c r="F417" s="32"/>
    </row>
    <row r="418" ht="12.75" customHeight="1">
      <c r="C418" s="31"/>
      <c r="D418" s="31"/>
      <c r="F418" s="32"/>
    </row>
    <row r="419" ht="12.75" customHeight="1">
      <c r="C419" s="31"/>
      <c r="D419" s="31"/>
      <c r="F419" s="32"/>
    </row>
    <row r="420" ht="12.75" customHeight="1">
      <c r="C420" s="31"/>
      <c r="D420" s="31"/>
      <c r="F420" s="32"/>
    </row>
    <row r="421" ht="12.75" customHeight="1">
      <c r="C421" s="31"/>
      <c r="D421" s="31"/>
      <c r="F421" s="32"/>
    </row>
    <row r="422" ht="12.75" customHeight="1">
      <c r="C422" s="31"/>
      <c r="D422" s="31"/>
      <c r="F422" s="32"/>
    </row>
    <row r="423" ht="12.75" customHeight="1">
      <c r="C423" s="31"/>
      <c r="D423" s="31"/>
      <c r="F423" s="32"/>
    </row>
    <row r="424" ht="12.75" customHeight="1">
      <c r="C424" s="31"/>
      <c r="D424" s="31"/>
      <c r="F424" s="32"/>
    </row>
    <row r="425" ht="12.75" customHeight="1">
      <c r="C425" s="31"/>
      <c r="D425" s="31"/>
      <c r="F425" s="32"/>
    </row>
    <row r="426" ht="12.75" customHeight="1">
      <c r="C426" s="31"/>
      <c r="D426" s="31"/>
      <c r="F426" s="32"/>
    </row>
    <row r="427" ht="12.75" customHeight="1">
      <c r="C427" s="31"/>
      <c r="D427" s="31"/>
      <c r="F427" s="32"/>
    </row>
    <row r="428" ht="12.75" customHeight="1">
      <c r="C428" s="31"/>
      <c r="D428" s="31"/>
      <c r="F428" s="32"/>
    </row>
    <row r="429" ht="12.75" customHeight="1">
      <c r="C429" s="31"/>
      <c r="D429" s="31"/>
      <c r="F429" s="32"/>
    </row>
    <row r="430" ht="12.75" customHeight="1">
      <c r="C430" s="31"/>
      <c r="D430" s="31"/>
      <c r="F430" s="32"/>
    </row>
    <row r="431" ht="12.75" customHeight="1">
      <c r="C431" s="31"/>
      <c r="D431" s="31"/>
      <c r="F431" s="32"/>
    </row>
    <row r="432" ht="12.75" customHeight="1">
      <c r="C432" s="31"/>
      <c r="D432" s="31"/>
      <c r="F432" s="32"/>
    </row>
    <row r="433" ht="12.75" customHeight="1">
      <c r="C433" s="31"/>
      <c r="D433" s="31"/>
      <c r="F433" s="32"/>
    </row>
    <row r="434" ht="12.75" customHeight="1">
      <c r="C434" s="31"/>
      <c r="D434" s="31"/>
      <c r="F434" s="32"/>
    </row>
    <row r="435" ht="12.75" customHeight="1">
      <c r="C435" s="31"/>
      <c r="D435" s="31"/>
      <c r="F435" s="32"/>
    </row>
    <row r="436" ht="12.75" customHeight="1">
      <c r="C436" s="31"/>
      <c r="D436" s="31"/>
      <c r="F436" s="32"/>
    </row>
    <row r="437" ht="12.75" customHeight="1">
      <c r="C437" s="31"/>
      <c r="D437" s="31"/>
      <c r="F437" s="32"/>
    </row>
    <row r="438" ht="12.75" customHeight="1">
      <c r="C438" s="31"/>
      <c r="D438" s="31"/>
      <c r="F438" s="32"/>
    </row>
    <row r="439" ht="12.75" customHeight="1">
      <c r="C439" s="31"/>
      <c r="D439" s="31"/>
      <c r="F439" s="32"/>
    </row>
    <row r="440" ht="12.75" customHeight="1">
      <c r="C440" s="31"/>
      <c r="D440" s="31"/>
      <c r="F440" s="32"/>
    </row>
    <row r="441" ht="12.75" customHeight="1">
      <c r="C441" s="31"/>
      <c r="D441" s="31"/>
      <c r="F441" s="32"/>
    </row>
    <row r="442" ht="12.75" customHeight="1">
      <c r="C442" s="31"/>
      <c r="D442" s="31"/>
      <c r="F442" s="32"/>
    </row>
    <row r="443" ht="12.75" customHeight="1">
      <c r="C443" s="31"/>
      <c r="D443" s="31"/>
      <c r="F443" s="32"/>
    </row>
    <row r="444" ht="12.75" customHeight="1">
      <c r="C444" s="31"/>
      <c r="D444" s="31"/>
      <c r="F444" s="32"/>
    </row>
    <row r="445" ht="12.75" customHeight="1">
      <c r="C445" s="31"/>
      <c r="D445" s="31"/>
      <c r="F445" s="32"/>
    </row>
    <row r="446" ht="12.75" customHeight="1">
      <c r="C446" s="31"/>
      <c r="D446" s="31"/>
      <c r="F446" s="32"/>
    </row>
    <row r="447" ht="12.75" customHeight="1">
      <c r="C447" s="31"/>
      <c r="D447" s="31"/>
      <c r="F447" s="32"/>
    </row>
    <row r="448" ht="12.75" customHeight="1">
      <c r="C448" s="31"/>
      <c r="D448" s="31"/>
      <c r="F448" s="32"/>
    </row>
    <row r="449" ht="12.75" customHeight="1">
      <c r="C449" s="31"/>
      <c r="D449" s="31"/>
      <c r="F449" s="32"/>
    </row>
    <row r="450" ht="12.75" customHeight="1">
      <c r="C450" s="31"/>
      <c r="D450" s="31"/>
      <c r="F450" s="32"/>
    </row>
    <row r="451" ht="12.75" customHeight="1">
      <c r="C451" s="31"/>
      <c r="D451" s="31"/>
      <c r="F451" s="32"/>
    </row>
    <row r="452" ht="12.75" customHeight="1">
      <c r="C452" s="31"/>
      <c r="D452" s="31"/>
      <c r="F452" s="32"/>
    </row>
    <row r="453" ht="12.75" customHeight="1">
      <c r="C453" s="31"/>
      <c r="D453" s="31"/>
      <c r="F453" s="32"/>
    </row>
    <row r="454" ht="12.75" customHeight="1">
      <c r="C454" s="31"/>
      <c r="D454" s="31"/>
      <c r="F454" s="32"/>
    </row>
    <row r="455" ht="12.75" customHeight="1">
      <c r="C455" s="31"/>
      <c r="D455" s="31"/>
      <c r="F455" s="32"/>
    </row>
    <row r="456" ht="12.75" customHeight="1">
      <c r="C456" s="31"/>
      <c r="D456" s="31"/>
      <c r="F456" s="32"/>
    </row>
    <row r="457" ht="12.75" customHeight="1">
      <c r="C457" s="31"/>
      <c r="D457" s="31"/>
      <c r="F457" s="32"/>
    </row>
    <row r="458" ht="12.75" customHeight="1">
      <c r="C458" s="31"/>
      <c r="D458" s="31"/>
      <c r="F458" s="32"/>
    </row>
    <row r="459" ht="12.75" customHeight="1">
      <c r="C459" s="31"/>
      <c r="D459" s="31"/>
      <c r="F459" s="32"/>
    </row>
    <row r="460" ht="12.75" customHeight="1">
      <c r="C460" s="31"/>
      <c r="D460" s="31"/>
      <c r="F460" s="32"/>
    </row>
    <row r="461" ht="12.75" customHeight="1">
      <c r="C461" s="31"/>
      <c r="D461" s="31"/>
      <c r="F461" s="32"/>
    </row>
    <row r="462" ht="12.75" customHeight="1">
      <c r="C462" s="31"/>
      <c r="D462" s="31"/>
      <c r="F462" s="32"/>
    </row>
    <row r="463" ht="12.75" customHeight="1">
      <c r="C463" s="31"/>
      <c r="D463" s="31"/>
      <c r="F463" s="32"/>
    </row>
    <row r="464" ht="12.75" customHeight="1">
      <c r="C464" s="31"/>
      <c r="D464" s="31"/>
      <c r="F464" s="32"/>
    </row>
    <row r="465" ht="12.75" customHeight="1">
      <c r="C465" s="31"/>
      <c r="D465" s="31"/>
      <c r="F465" s="32"/>
    </row>
    <row r="466" ht="12.75" customHeight="1">
      <c r="C466" s="31"/>
      <c r="D466" s="31"/>
      <c r="F466" s="32"/>
    </row>
    <row r="467" ht="12.75" customHeight="1">
      <c r="C467" s="31"/>
      <c r="D467" s="31"/>
      <c r="F467" s="32"/>
    </row>
    <row r="468" ht="12.75" customHeight="1">
      <c r="C468" s="31"/>
      <c r="D468" s="31"/>
      <c r="F468" s="32"/>
    </row>
    <row r="469" ht="12.75" customHeight="1">
      <c r="C469" s="31"/>
      <c r="D469" s="31"/>
      <c r="F469" s="32"/>
    </row>
    <row r="470" ht="12.75" customHeight="1">
      <c r="C470" s="31"/>
      <c r="D470" s="31"/>
      <c r="F470" s="32"/>
    </row>
    <row r="471" ht="12.75" customHeight="1">
      <c r="C471" s="31"/>
      <c r="D471" s="31"/>
      <c r="F471" s="32"/>
    </row>
    <row r="472" ht="12.75" customHeight="1">
      <c r="C472" s="31"/>
      <c r="D472" s="31"/>
      <c r="F472" s="32"/>
    </row>
    <row r="473" ht="12.75" customHeight="1">
      <c r="C473" s="31"/>
      <c r="D473" s="31"/>
      <c r="F473" s="32"/>
    </row>
    <row r="474" ht="12.75" customHeight="1">
      <c r="C474" s="31"/>
      <c r="D474" s="31"/>
      <c r="F474" s="32"/>
    </row>
    <row r="475" ht="12.75" customHeight="1">
      <c r="C475" s="31"/>
      <c r="D475" s="31"/>
      <c r="F475" s="32"/>
    </row>
    <row r="476" ht="12.75" customHeight="1">
      <c r="C476" s="31"/>
      <c r="D476" s="31"/>
      <c r="F476" s="32"/>
    </row>
    <row r="477" ht="12.75" customHeight="1">
      <c r="C477" s="31"/>
      <c r="D477" s="31"/>
      <c r="F477" s="32"/>
    </row>
    <row r="478" ht="12.75" customHeight="1">
      <c r="C478" s="31"/>
      <c r="D478" s="31"/>
      <c r="F478" s="32"/>
    </row>
    <row r="479" ht="12.75" customHeight="1">
      <c r="C479" s="31"/>
      <c r="D479" s="31"/>
      <c r="F479" s="32"/>
    </row>
    <row r="480" ht="12.75" customHeight="1">
      <c r="C480" s="31"/>
      <c r="D480" s="31"/>
      <c r="F480" s="32"/>
    </row>
    <row r="481" ht="12.75" customHeight="1">
      <c r="C481" s="31"/>
      <c r="D481" s="31"/>
      <c r="F481" s="32"/>
    </row>
    <row r="482" ht="12.75" customHeight="1">
      <c r="C482" s="31"/>
      <c r="D482" s="31"/>
      <c r="F482" s="32"/>
    </row>
    <row r="483" ht="12.75" customHeight="1">
      <c r="C483" s="31"/>
      <c r="D483" s="31"/>
      <c r="F483" s="32"/>
    </row>
    <row r="484" ht="12.75" customHeight="1">
      <c r="C484" s="31"/>
      <c r="D484" s="31"/>
      <c r="F484" s="32"/>
    </row>
    <row r="485" ht="12.75" customHeight="1">
      <c r="C485" s="31"/>
      <c r="D485" s="31"/>
      <c r="F485" s="32"/>
    </row>
    <row r="486" ht="12.75" customHeight="1">
      <c r="C486" s="31"/>
      <c r="D486" s="31"/>
      <c r="F486" s="32"/>
    </row>
    <row r="487" ht="12.75" customHeight="1">
      <c r="C487" s="31"/>
      <c r="D487" s="31"/>
      <c r="F487" s="32"/>
    </row>
    <row r="488" ht="12.75" customHeight="1">
      <c r="C488" s="31"/>
      <c r="D488" s="31"/>
      <c r="F488" s="32"/>
    </row>
    <row r="489" ht="12.75" customHeight="1">
      <c r="C489" s="31"/>
      <c r="D489" s="31"/>
      <c r="F489" s="32"/>
    </row>
    <row r="490" ht="12.75" customHeight="1">
      <c r="C490" s="31"/>
      <c r="D490" s="31"/>
      <c r="F490" s="32"/>
    </row>
    <row r="491" ht="12.75" customHeight="1">
      <c r="C491" s="31"/>
      <c r="D491" s="31"/>
      <c r="F491" s="32"/>
    </row>
    <row r="492" ht="12.75" customHeight="1">
      <c r="C492" s="31"/>
      <c r="D492" s="31"/>
      <c r="F492" s="32"/>
    </row>
    <row r="493" ht="12.75" customHeight="1">
      <c r="C493" s="31"/>
      <c r="D493" s="31"/>
      <c r="F493" s="32"/>
    </row>
    <row r="494" ht="12.75" customHeight="1">
      <c r="C494" s="31"/>
      <c r="D494" s="31"/>
      <c r="F494" s="32"/>
    </row>
    <row r="495" ht="12.75" customHeight="1">
      <c r="C495" s="31"/>
      <c r="D495" s="31"/>
      <c r="F495" s="32"/>
    </row>
    <row r="496" ht="12.75" customHeight="1">
      <c r="C496" s="31"/>
      <c r="D496" s="31"/>
      <c r="F496" s="32"/>
    </row>
    <row r="497" ht="12.75" customHeight="1">
      <c r="C497" s="31"/>
      <c r="D497" s="31"/>
      <c r="F497" s="32"/>
    </row>
    <row r="498" ht="12.75" customHeight="1">
      <c r="C498" s="31"/>
      <c r="D498" s="31"/>
      <c r="F498" s="32"/>
    </row>
    <row r="499" ht="12.75" customHeight="1">
      <c r="C499" s="31"/>
      <c r="D499" s="31"/>
      <c r="F499" s="32"/>
    </row>
    <row r="500" ht="12.75" customHeight="1">
      <c r="C500" s="31"/>
      <c r="D500" s="31"/>
      <c r="F500" s="32"/>
    </row>
    <row r="501" ht="12.75" customHeight="1">
      <c r="C501" s="31"/>
      <c r="D501" s="31"/>
      <c r="F501" s="32"/>
    </row>
    <row r="502" ht="12.75" customHeight="1">
      <c r="C502" s="31"/>
      <c r="D502" s="31"/>
      <c r="F502" s="32"/>
    </row>
    <row r="503" ht="12.75" customHeight="1">
      <c r="C503" s="31"/>
      <c r="D503" s="31"/>
      <c r="F503" s="32"/>
    </row>
    <row r="504" ht="12.75" customHeight="1">
      <c r="C504" s="31"/>
      <c r="D504" s="31"/>
      <c r="F504" s="32"/>
    </row>
    <row r="505" ht="12.75" customHeight="1">
      <c r="C505" s="31"/>
      <c r="D505" s="31"/>
      <c r="F505" s="32"/>
    </row>
    <row r="506" ht="12.75" customHeight="1">
      <c r="C506" s="31"/>
      <c r="D506" s="31"/>
      <c r="F506" s="32"/>
    </row>
    <row r="507" ht="12.75" customHeight="1">
      <c r="C507" s="31"/>
      <c r="D507" s="31"/>
      <c r="F507" s="32"/>
    </row>
    <row r="508" ht="12.75" customHeight="1">
      <c r="C508" s="31"/>
      <c r="D508" s="31"/>
      <c r="F508" s="32"/>
    </row>
    <row r="509" ht="12.75" customHeight="1">
      <c r="C509" s="31"/>
      <c r="D509" s="31"/>
      <c r="F509" s="32"/>
    </row>
    <row r="510" ht="12.75" customHeight="1">
      <c r="C510" s="31"/>
      <c r="D510" s="31"/>
      <c r="F510" s="32"/>
    </row>
    <row r="511" ht="12.75" customHeight="1">
      <c r="C511" s="31"/>
      <c r="D511" s="31"/>
      <c r="F511" s="32"/>
    </row>
    <row r="512" ht="12.75" customHeight="1">
      <c r="C512" s="31"/>
      <c r="D512" s="31"/>
      <c r="F512" s="32"/>
    </row>
    <row r="513" ht="12.75" customHeight="1">
      <c r="C513" s="31"/>
      <c r="D513" s="31"/>
      <c r="F513" s="32"/>
    </row>
    <row r="514" ht="12.75" customHeight="1">
      <c r="C514" s="31"/>
      <c r="D514" s="31"/>
      <c r="F514" s="32"/>
    </row>
    <row r="515" ht="12.75" customHeight="1">
      <c r="C515" s="31"/>
      <c r="D515" s="31"/>
      <c r="F515" s="32"/>
    </row>
    <row r="516" ht="12.75" customHeight="1">
      <c r="C516" s="31"/>
      <c r="D516" s="31"/>
      <c r="F516" s="32"/>
    </row>
    <row r="517" ht="12.75" customHeight="1">
      <c r="C517" s="31"/>
      <c r="D517" s="31"/>
      <c r="F517" s="32"/>
    </row>
    <row r="518" ht="12.75" customHeight="1">
      <c r="C518" s="31"/>
      <c r="D518" s="31"/>
      <c r="F518" s="32"/>
    </row>
    <row r="519" ht="12.75" customHeight="1">
      <c r="C519" s="31"/>
      <c r="D519" s="31"/>
      <c r="F519" s="32"/>
    </row>
    <row r="520" ht="12.75" customHeight="1">
      <c r="C520" s="31"/>
      <c r="D520" s="31"/>
      <c r="F520" s="32"/>
    </row>
    <row r="521" ht="12.75" customHeight="1">
      <c r="C521" s="31"/>
      <c r="D521" s="31"/>
      <c r="F521" s="32"/>
    </row>
    <row r="522" ht="12.75" customHeight="1">
      <c r="C522" s="31"/>
      <c r="D522" s="31"/>
      <c r="F522" s="32"/>
    </row>
    <row r="523" ht="12.75" customHeight="1">
      <c r="C523" s="31"/>
      <c r="D523" s="31"/>
      <c r="F523" s="32"/>
    </row>
    <row r="524" ht="12.75" customHeight="1">
      <c r="C524" s="31"/>
      <c r="D524" s="31"/>
      <c r="F524" s="32"/>
    </row>
    <row r="525" ht="12.75" customHeight="1">
      <c r="C525" s="31"/>
      <c r="D525" s="31"/>
      <c r="F525" s="32"/>
    </row>
    <row r="526" ht="12.75" customHeight="1">
      <c r="C526" s="31"/>
      <c r="D526" s="31"/>
      <c r="F526" s="32"/>
    </row>
    <row r="527" ht="12.75" customHeight="1">
      <c r="C527" s="31"/>
      <c r="D527" s="31"/>
      <c r="F527" s="32"/>
    </row>
    <row r="528" ht="12.75" customHeight="1">
      <c r="C528" s="31"/>
      <c r="D528" s="31"/>
      <c r="F528" s="32"/>
    </row>
    <row r="529" ht="12.75" customHeight="1">
      <c r="C529" s="31"/>
      <c r="D529" s="31"/>
      <c r="F529" s="32"/>
    </row>
    <row r="530" ht="12.75" customHeight="1">
      <c r="C530" s="31"/>
      <c r="D530" s="31"/>
      <c r="F530" s="32"/>
    </row>
    <row r="531" ht="12.75" customHeight="1">
      <c r="C531" s="31"/>
      <c r="D531" s="31"/>
      <c r="F531" s="32"/>
    </row>
    <row r="532" ht="12.75" customHeight="1">
      <c r="C532" s="31"/>
      <c r="D532" s="31"/>
      <c r="F532" s="32"/>
    </row>
    <row r="533" ht="12.75" customHeight="1">
      <c r="C533" s="31"/>
      <c r="D533" s="31"/>
      <c r="F533" s="32"/>
    </row>
    <row r="534" ht="12.75" customHeight="1">
      <c r="C534" s="31"/>
      <c r="D534" s="31"/>
      <c r="F534" s="32"/>
    </row>
    <row r="535" ht="12.75" customHeight="1">
      <c r="C535" s="31"/>
      <c r="D535" s="31"/>
      <c r="F535" s="32"/>
    </row>
    <row r="536" ht="12.75" customHeight="1">
      <c r="C536" s="31"/>
      <c r="D536" s="31"/>
      <c r="F536" s="32"/>
    </row>
    <row r="537" ht="12.75" customHeight="1">
      <c r="C537" s="31"/>
      <c r="D537" s="31"/>
      <c r="F537" s="32"/>
    </row>
    <row r="538" ht="12.75" customHeight="1">
      <c r="C538" s="31"/>
      <c r="D538" s="31"/>
      <c r="F538" s="32"/>
    </row>
    <row r="539" ht="12.75" customHeight="1">
      <c r="C539" s="31"/>
      <c r="D539" s="31"/>
      <c r="F539" s="32"/>
    </row>
    <row r="540" ht="12.75" customHeight="1">
      <c r="C540" s="31"/>
      <c r="D540" s="31"/>
      <c r="F540" s="32"/>
    </row>
    <row r="541" ht="12.75" customHeight="1">
      <c r="C541" s="31"/>
      <c r="D541" s="31"/>
      <c r="F541" s="32"/>
    </row>
    <row r="542" ht="12.75" customHeight="1">
      <c r="C542" s="31"/>
      <c r="D542" s="31"/>
      <c r="F542" s="32"/>
    </row>
    <row r="543" ht="12.75" customHeight="1">
      <c r="C543" s="31"/>
      <c r="D543" s="31"/>
      <c r="F543" s="32"/>
    </row>
    <row r="544" ht="12.75" customHeight="1">
      <c r="C544" s="31"/>
      <c r="D544" s="31"/>
      <c r="F544" s="32"/>
    </row>
    <row r="545" ht="12.75" customHeight="1">
      <c r="C545" s="31"/>
      <c r="D545" s="31"/>
      <c r="F545" s="32"/>
    </row>
    <row r="546" ht="12.75" customHeight="1">
      <c r="C546" s="31"/>
      <c r="D546" s="31"/>
      <c r="F546" s="32"/>
    </row>
    <row r="547" ht="12.75" customHeight="1">
      <c r="C547" s="31"/>
      <c r="D547" s="31"/>
      <c r="F547" s="32"/>
    </row>
    <row r="548" ht="12.75" customHeight="1">
      <c r="C548" s="31"/>
      <c r="D548" s="31"/>
      <c r="F548" s="32"/>
    </row>
    <row r="549" ht="12.75" customHeight="1">
      <c r="C549" s="31"/>
      <c r="D549" s="31"/>
      <c r="F549" s="32"/>
    </row>
    <row r="550" ht="12.75" customHeight="1">
      <c r="C550" s="31"/>
      <c r="D550" s="31"/>
      <c r="F550" s="32"/>
    </row>
    <row r="551" ht="12.75" customHeight="1">
      <c r="C551" s="31"/>
      <c r="D551" s="31"/>
      <c r="F551" s="32"/>
    </row>
    <row r="552" ht="12.75" customHeight="1">
      <c r="C552" s="31"/>
      <c r="D552" s="31"/>
      <c r="F552" s="32"/>
    </row>
    <row r="553" ht="12.75" customHeight="1">
      <c r="C553" s="31"/>
      <c r="D553" s="31"/>
      <c r="F553" s="32"/>
    </row>
    <row r="554" ht="12.75" customHeight="1">
      <c r="C554" s="31"/>
      <c r="D554" s="31"/>
      <c r="F554" s="32"/>
    </row>
    <row r="555" ht="12.75" customHeight="1">
      <c r="C555" s="31"/>
      <c r="D555" s="31"/>
      <c r="F555" s="32"/>
    </row>
    <row r="556" ht="12.75" customHeight="1">
      <c r="C556" s="31"/>
      <c r="D556" s="31"/>
      <c r="F556" s="32"/>
    </row>
    <row r="557" ht="12.75" customHeight="1">
      <c r="C557" s="31"/>
      <c r="D557" s="31"/>
      <c r="F557" s="32"/>
    </row>
    <row r="558" ht="12.75" customHeight="1">
      <c r="C558" s="31"/>
      <c r="D558" s="31"/>
      <c r="F558" s="32"/>
    </row>
    <row r="559" ht="12.75" customHeight="1">
      <c r="C559" s="31"/>
      <c r="D559" s="31"/>
      <c r="F559" s="32"/>
    </row>
    <row r="560" ht="12.75" customHeight="1">
      <c r="C560" s="31"/>
      <c r="D560" s="31"/>
      <c r="F560" s="32"/>
    </row>
    <row r="561" ht="12.75" customHeight="1">
      <c r="C561" s="31"/>
      <c r="D561" s="31"/>
      <c r="F561" s="32"/>
    </row>
    <row r="562" ht="12.75" customHeight="1">
      <c r="C562" s="31"/>
      <c r="D562" s="31"/>
      <c r="F562" s="32"/>
    </row>
    <row r="563" ht="12.75" customHeight="1">
      <c r="C563" s="31"/>
      <c r="D563" s="31"/>
      <c r="F563" s="32"/>
    </row>
    <row r="564" ht="12.75" customHeight="1">
      <c r="C564" s="31"/>
      <c r="D564" s="31"/>
      <c r="F564" s="32"/>
    </row>
    <row r="565" ht="12.75" customHeight="1">
      <c r="C565" s="31"/>
      <c r="D565" s="31"/>
      <c r="F565" s="32"/>
    </row>
    <row r="566" ht="12.75" customHeight="1">
      <c r="C566" s="31"/>
      <c r="D566" s="31"/>
      <c r="F566" s="32"/>
    </row>
    <row r="567" ht="12.75" customHeight="1">
      <c r="C567" s="31"/>
      <c r="D567" s="31"/>
      <c r="F567" s="32"/>
    </row>
    <row r="568" ht="12.75" customHeight="1">
      <c r="C568" s="31"/>
      <c r="D568" s="31"/>
      <c r="F568" s="32"/>
    </row>
    <row r="569" ht="12.75" customHeight="1">
      <c r="C569" s="31"/>
      <c r="D569" s="31"/>
      <c r="F569" s="32"/>
    </row>
    <row r="570" ht="12.75" customHeight="1">
      <c r="C570" s="31"/>
      <c r="D570" s="31"/>
      <c r="F570" s="32"/>
    </row>
    <row r="571" ht="12.75" customHeight="1">
      <c r="C571" s="31"/>
      <c r="D571" s="31"/>
      <c r="F571" s="32"/>
    </row>
    <row r="572" ht="12.75" customHeight="1">
      <c r="C572" s="31"/>
      <c r="D572" s="31"/>
      <c r="F572" s="32"/>
    </row>
    <row r="573" ht="12.75" customHeight="1">
      <c r="C573" s="31"/>
      <c r="D573" s="31"/>
      <c r="F573" s="32"/>
    </row>
    <row r="574" ht="12.75" customHeight="1">
      <c r="C574" s="31"/>
      <c r="D574" s="31"/>
      <c r="F574" s="32"/>
    </row>
    <row r="575" ht="12.75" customHeight="1">
      <c r="C575" s="31"/>
      <c r="D575" s="31"/>
      <c r="F575" s="32"/>
    </row>
    <row r="576" ht="12.75" customHeight="1">
      <c r="C576" s="31"/>
      <c r="D576" s="31"/>
      <c r="F576" s="32"/>
    </row>
    <row r="577" ht="12.75" customHeight="1">
      <c r="C577" s="31"/>
      <c r="D577" s="31"/>
      <c r="F577" s="32"/>
    </row>
    <row r="578" ht="12.75" customHeight="1">
      <c r="C578" s="31"/>
      <c r="D578" s="31"/>
      <c r="F578" s="32"/>
    </row>
    <row r="579" ht="12.75" customHeight="1">
      <c r="C579" s="31"/>
      <c r="D579" s="31"/>
      <c r="F579" s="32"/>
    </row>
    <row r="580" ht="12.75" customHeight="1">
      <c r="C580" s="31"/>
      <c r="D580" s="31"/>
      <c r="F580" s="32"/>
    </row>
    <row r="581" ht="12.75" customHeight="1">
      <c r="C581" s="31"/>
      <c r="D581" s="31"/>
      <c r="F581" s="32"/>
    </row>
    <row r="582" ht="12.75" customHeight="1">
      <c r="C582" s="31"/>
      <c r="D582" s="31"/>
      <c r="F582" s="32"/>
    </row>
    <row r="583" ht="12.75" customHeight="1">
      <c r="C583" s="31"/>
      <c r="D583" s="31"/>
      <c r="F583" s="32"/>
    </row>
    <row r="584" ht="12.75" customHeight="1">
      <c r="C584" s="31"/>
      <c r="D584" s="31"/>
      <c r="F584" s="32"/>
    </row>
    <row r="585" ht="12.75" customHeight="1">
      <c r="C585" s="31"/>
      <c r="D585" s="31"/>
      <c r="F585" s="32"/>
    </row>
    <row r="586" ht="12.75" customHeight="1">
      <c r="C586" s="31"/>
      <c r="D586" s="31"/>
      <c r="F586" s="32"/>
    </row>
    <row r="587" ht="12.75" customHeight="1">
      <c r="C587" s="31"/>
      <c r="D587" s="31"/>
      <c r="F587" s="32"/>
    </row>
    <row r="588" ht="12.75" customHeight="1">
      <c r="C588" s="31"/>
      <c r="D588" s="31"/>
      <c r="F588" s="32"/>
    </row>
    <row r="589" ht="12.75" customHeight="1">
      <c r="C589" s="31"/>
      <c r="D589" s="31"/>
      <c r="F589" s="32"/>
    </row>
    <row r="590" ht="12.75" customHeight="1">
      <c r="C590" s="31"/>
      <c r="D590" s="31"/>
      <c r="F590" s="32"/>
    </row>
    <row r="591" ht="12.75" customHeight="1">
      <c r="C591" s="31"/>
      <c r="D591" s="31"/>
      <c r="F591" s="32"/>
    </row>
    <row r="592" ht="12.75" customHeight="1">
      <c r="C592" s="31"/>
      <c r="D592" s="31"/>
      <c r="F592" s="32"/>
    </row>
    <row r="593" ht="12.75" customHeight="1">
      <c r="C593" s="31"/>
      <c r="D593" s="31"/>
      <c r="F593" s="32"/>
    </row>
    <row r="594" ht="12.75" customHeight="1">
      <c r="C594" s="31"/>
      <c r="D594" s="31"/>
      <c r="F594" s="32"/>
    </row>
    <row r="595" ht="12.75" customHeight="1">
      <c r="C595" s="31"/>
      <c r="D595" s="31"/>
      <c r="F595" s="32"/>
    </row>
    <row r="596" ht="12.75" customHeight="1">
      <c r="C596" s="31"/>
      <c r="D596" s="31"/>
      <c r="F596" s="32"/>
    </row>
    <row r="597" ht="12.75" customHeight="1">
      <c r="C597" s="31"/>
      <c r="D597" s="31"/>
      <c r="F597" s="32"/>
    </row>
    <row r="598" ht="12.75" customHeight="1">
      <c r="C598" s="31"/>
      <c r="D598" s="31"/>
      <c r="F598" s="32"/>
    </row>
    <row r="599" ht="12.75" customHeight="1">
      <c r="C599" s="31"/>
      <c r="D599" s="31"/>
      <c r="F599" s="32"/>
    </row>
    <row r="600" ht="12.75" customHeight="1">
      <c r="C600" s="31"/>
      <c r="D600" s="31"/>
      <c r="F600" s="32"/>
    </row>
    <row r="601" ht="12.75" customHeight="1">
      <c r="C601" s="31"/>
      <c r="D601" s="31"/>
      <c r="F601" s="32"/>
    </row>
    <row r="602" ht="12.75" customHeight="1">
      <c r="C602" s="31"/>
      <c r="D602" s="31"/>
      <c r="F602" s="32"/>
    </row>
    <row r="603" ht="12.75" customHeight="1">
      <c r="C603" s="31"/>
      <c r="D603" s="31"/>
      <c r="F603" s="32"/>
    </row>
    <row r="604" ht="12.75" customHeight="1">
      <c r="C604" s="31"/>
      <c r="D604" s="31"/>
      <c r="F604" s="32"/>
    </row>
    <row r="605" ht="12.75" customHeight="1">
      <c r="C605" s="31"/>
      <c r="D605" s="31"/>
      <c r="F605" s="32"/>
    </row>
    <row r="606" ht="12.75" customHeight="1">
      <c r="C606" s="31"/>
      <c r="D606" s="31"/>
      <c r="F606" s="32"/>
    </row>
    <row r="607" ht="12.75" customHeight="1">
      <c r="C607" s="31"/>
      <c r="D607" s="31"/>
      <c r="F607" s="32"/>
    </row>
    <row r="608" ht="12.75" customHeight="1">
      <c r="C608" s="31"/>
      <c r="D608" s="31"/>
      <c r="F608" s="32"/>
    </row>
    <row r="609" ht="12.75" customHeight="1">
      <c r="C609" s="31"/>
      <c r="D609" s="31"/>
      <c r="F609" s="32"/>
    </row>
    <row r="610" ht="12.75" customHeight="1">
      <c r="C610" s="31"/>
      <c r="D610" s="31"/>
      <c r="F610" s="32"/>
    </row>
    <row r="611" ht="12.75" customHeight="1">
      <c r="C611" s="31"/>
      <c r="D611" s="31"/>
      <c r="F611" s="32"/>
    </row>
    <row r="612" ht="12.75" customHeight="1">
      <c r="C612" s="31"/>
      <c r="D612" s="31"/>
      <c r="F612" s="32"/>
    </row>
    <row r="613" ht="12.75" customHeight="1">
      <c r="C613" s="31"/>
      <c r="D613" s="31"/>
      <c r="F613" s="32"/>
    </row>
    <row r="614" ht="12.75" customHeight="1">
      <c r="C614" s="31"/>
      <c r="D614" s="31"/>
      <c r="F614" s="32"/>
    </row>
    <row r="615" ht="12.75" customHeight="1">
      <c r="C615" s="31"/>
      <c r="D615" s="31"/>
      <c r="F615" s="32"/>
    </row>
    <row r="616" ht="12.75" customHeight="1">
      <c r="C616" s="31"/>
      <c r="D616" s="31"/>
      <c r="F616" s="32"/>
    </row>
    <row r="617" ht="12.75" customHeight="1">
      <c r="C617" s="31"/>
      <c r="D617" s="31"/>
      <c r="F617" s="32"/>
    </row>
    <row r="618" ht="12.75" customHeight="1">
      <c r="C618" s="31"/>
      <c r="D618" s="31"/>
      <c r="F618" s="32"/>
    </row>
    <row r="619" ht="12.75" customHeight="1">
      <c r="C619" s="31"/>
      <c r="D619" s="31"/>
      <c r="F619" s="32"/>
    </row>
    <row r="620" ht="12.75" customHeight="1">
      <c r="C620" s="31"/>
      <c r="D620" s="31"/>
      <c r="F620" s="32"/>
    </row>
    <row r="621" ht="12.75" customHeight="1">
      <c r="C621" s="31"/>
      <c r="D621" s="31"/>
      <c r="F621" s="32"/>
    </row>
    <row r="622" ht="12.75" customHeight="1">
      <c r="C622" s="31"/>
      <c r="D622" s="31"/>
      <c r="F622" s="32"/>
    </row>
    <row r="623" ht="12.75" customHeight="1">
      <c r="C623" s="31"/>
      <c r="D623" s="31"/>
      <c r="F623" s="32"/>
    </row>
    <row r="624" ht="12.75" customHeight="1">
      <c r="C624" s="31"/>
      <c r="D624" s="31"/>
      <c r="F624" s="32"/>
    </row>
    <row r="625" ht="12.75" customHeight="1">
      <c r="C625" s="31"/>
      <c r="D625" s="31"/>
      <c r="F625" s="32"/>
    </row>
    <row r="626" ht="12.75" customHeight="1">
      <c r="C626" s="31"/>
      <c r="D626" s="31"/>
      <c r="F626" s="32"/>
    </row>
    <row r="627" ht="12.75" customHeight="1">
      <c r="C627" s="31"/>
      <c r="D627" s="31"/>
      <c r="F627" s="32"/>
    </row>
    <row r="628" ht="12.75" customHeight="1">
      <c r="C628" s="31"/>
      <c r="D628" s="31"/>
      <c r="F628" s="32"/>
    </row>
    <row r="629" ht="12.75" customHeight="1">
      <c r="C629" s="31"/>
      <c r="D629" s="31"/>
      <c r="F629" s="32"/>
    </row>
    <row r="630" ht="12.75" customHeight="1">
      <c r="C630" s="31"/>
      <c r="D630" s="31"/>
      <c r="F630" s="32"/>
    </row>
    <row r="631" ht="12.75" customHeight="1">
      <c r="C631" s="31"/>
      <c r="D631" s="31"/>
      <c r="F631" s="32"/>
    </row>
    <row r="632" ht="12.75" customHeight="1">
      <c r="C632" s="31"/>
      <c r="D632" s="31"/>
      <c r="F632" s="32"/>
    </row>
    <row r="633" ht="12.75" customHeight="1">
      <c r="C633" s="31"/>
      <c r="D633" s="31"/>
      <c r="F633" s="32"/>
    </row>
    <row r="634" ht="12.75" customHeight="1">
      <c r="C634" s="31"/>
      <c r="D634" s="31"/>
      <c r="F634" s="32"/>
    </row>
    <row r="635" ht="12.75" customHeight="1">
      <c r="C635" s="31"/>
      <c r="D635" s="31"/>
      <c r="F635" s="32"/>
    </row>
    <row r="636" ht="12.75" customHeight="1">
      <c r="C636" s="31"/>
      <c r="D636" s="31"/>
      <c r="F636" s="32"/>
    </row>
    <row r="637" ht="12.75" customHeight="1">
      <c r="C637" s="31"/>
      <c r="D637" s="31"/>
      <c r="F637" s="32"/>
    </row>
    <row r="638" ht="12.75" customHeight="1">
      <c r="C638" s="31"/>
      <c r="D638" s="31"/>
      <c r="F638" s="32"/>
    </row>
    <row r="639" ht="12.75" customHeight="1">
      <c r="C639" s="31"/>
      <c r="D639" s="31"/>
      <c r="F639" s="32"/>
    </row>
    <row r="640" ht="12.75" customHeight="1">
      <c r="C640" s="31"/>
      <c r="D640" s="31"/>
      <c r="F640" s="32"/>
    </row>
    <row r="641" ht="12.75" customHeight="1">
      <c r="C641" s="31"/>
      <c r="D641" s="31"/>
      <c r="F641" s="32"/>
    </row>
    <row r="642" ht="12.75" customHeight="1">
      <c r="C642" s="31"/>
      <c r="D642" s="31"/>
      <c r="F642" s="32"/>
    </row>
    <row r="643" ht="12.75" customHeight="1">
      <c r="C643" s="31"/>
      <c r="D643" s="31"/>
      <c r="F643" s="32"/>
    </row>
    <row r="644" ht="12.75" customHeight="1">
      <c r="C644" s="31"/>
      <c r="D644" s="31"/>
      <c r="F644" s="32"/>
    </row>
    <row r="645" ht="12.75" customHeight="1">
      <c r="C645" s="31"/>
      <c r="D645" s="31"/>
      <c r="F645" s="32"/>
    </row>
    <row r="646" ht="12.75" customHeight="1">
      <c r="C646" s="31"/>
      <c r="D646" s="31"/>
      <c r="F646" s="32"/>
    </row>
    <row r="647" ht="12.75" customHeight="1">
      <c r="C647" s="31"/>
      <c r="D647" s="31"/>
      <c r="F647" s="32"/>
    </row>
    <row r="648" ht="12.75" customHeight="1">
      <c r="C648" s="31"/>
      <c r="D648" s="31"/>
      <c r="F648" s="32"/>
    </row>
    <row r="649" ht="12.75" customHeight="1">
      <c r="C649" s="31"/>
      <c r="D649" s="31"/>
      <c r="F649" s="32"/>
    </row>
    <row r="650" ht="12.75" customHeight="1">
      <c r="C650" s="31"/>
      <c r="D650" s="31"/>
      <c r="F650" s="32"/>
    </row>
    <row r="651" ht="12.75" customHeight="1">
      <c r="C651" s="31"/>
      <c r="D651" s="31"/>
      <c r="F651" s="32"/>
    </row>
    <row r="652" ht="12.75" customHeight="1">
      <c r="C652" s="31"/>
      <c r="D652" s="31"/>
      <c r="F652" s="32"/>
    </row>
    <row r="653" ht="12.75" customHeight="1">
      <c r="C653" s="31"/>
      <c r="D653" s="31"/>
      <c r="F653" s="32"/>
    </row>
    <row r="654" ht="12.75" customHeight="1">
      <c r="C654" s="31"/>
      <c r="D654" s="31"/>
      <c r="F654" s="32"/>
    </row>
    <row r="655" ht="12.75" customHeight="1">
      <c r="C655" s="31"/>
      <c r="D655" s="31"/>
      <c r="F655" s="32"/>
    </row>
    <row r="656" ht="12.75" customHeight="1">
      <c r="C656" s="31"/>
      <c r="D656" s="31"/>
      <c r="F656" s="32"/>
    </row>
    <row r="657" ht="12.75" customHeight="1">
      <c r="C657" s="31"/>
      <c r="D657" s="31"/>
      <c r="F657" s="32"/>
    </row>
    <row r="658" ht="12.75" customHeight="1">
      <c r="C658" s="31"/>
      <c r="D658" s="31"/>
      <c r="F658" s="32"/>
    </row>
    <row r="659" ht="12.75" customHeight="1">
      <c r="C659" s="31"/>
      <c r="D659" s="31"/>
      <c r="F659" s="32"/>
    </row>
    <row r="660" ht="12.75" customHeight="1">
      <c r="C660" s="31"/>
      <c r="D660" s="31"/>
      <c r="F660" s="32"/>
    </row>
    <row r="661" ht="12.75" customHeight="1">
      <c r="C661" s="31"/>
      <c r="D661" s="31"/>
      <c r="F661" s="32"/>
    </row>
    <row r="662" ht="12.75" customHeight="1">
      <c r="C662" s="31"/>
      <c r="D662" s="31"/>
      <c r="F662" s="32"/>
    </row>
    <row r="663" ht="12.75" customHeight="1">
      <c r="C663" s="31"/>
      <c r="D663" s="31"/>
      <c r="F663" s="32"/>
    </row>
    <row r="664" ht="12.75" customHeight="1">
      <c r="C664" s="31"/>
      <c r="D664" s="31"/>
      <c r="F664" s="32"/>
    </row>
    <row r="665" ht="12.75" customHeight="1">
      <c r="C665" s="31"/>
      <c r="D665" s="31"/>
      <c r="F665" s="32"/>
    </row>
    <row r="666" ht="12.75" customHeight="1">
      <c r="C666" s="31"/>
      <c r="D666" s="31"/>
      <c r="F666" s="32"/>
    </row>
    <row r="667" ht="12.75" customHeight="1">
      <c r="C667" s="31"/>
      <c r="D667" s="31"/>
      <c r="F667" s="32"/>
    </row>
    <row r="668" ht="12.75" customHeight="1">
      <c r="C668" s="31"/>
      <c r="D668" s="31"/>
      <c r="F668" s="32"/>
    </row>
    <row r="669" ht="12.75" customHeight="1">
      <c r="C669" s="31"/>
      <c r="D669" s="31"/>
      <c r="F669" s="32"/>
    </row>
    <row r="670" ht="12.75" customHeight="1">
      <c r="C670" s="31"/>
      <c r="D670" s="31"/>
      <c r="F670" s="32"/>
    </row>
    <row r="671" ht="12.75" customHeight="1">
      <c r="C671" s="31"/>
      <c r="D671" s="31"/>
      <c r="F671" s="32"/>
    </row>
    <row r="672" ht="12.75" customHeight="1">
      <c r="C672" s="31"/>
      <c r="D672" s="31"/>
      <c r="F672" s="32"/>
    </row>
    <row r="673" ht="12.75" customHeight="1">
      <c r="C673" s="31"/>
      <c r="D673" s="31"/>
      <c r="F673" s="32"/>
    </row>
    <row r="674" ht="12.75" customHeight="1">
      <c r="C674" s="31"/>
      <c r="D674" s="31"/>
      <c r="F674" s="32"/>
    </row>
    <row r="675" ht="12.75" customHeight="1">
      <c r="C675" s="31"/>
      <c r="D675" s="31"/>
      <c r="F675" s="32"/>
    </row>
    <row r="676" ht="12.75" customHeight="1">
      <c r="C676" s="31"/>
      <c r="D676" s="31"/>
      <c r="F676" s="32"/>
    </row>
    <row r="677" ht="12.75" customHeight="1">
      <c r="C677" s="31"/>
      <c r="D677" s="31"/>
      <c r="F677" s="32"/>
    </row>
    <row r="678" ht="12.75" customHeight="1">
      <c r="C678" s="31"/>
      <c r="D678" s="31"/>
      <c r="F678" s="32"/>
    </row>
    <row r="679" ht="12.75" customHeight="1">
      <c r="C679" s="31"/>
      <c r="D679" s="31"/>
      <c r="F679" s="32"/>
    </row>
    <row r="680" ht="12.75" customHeight="1">
      <c r="C680" s="31"/>
      <c r="D680" s="31"/>
      <c r="F680" s="32"/>
    </row>
    <row r="681" ht="12.75" customHeight="1">
      <c r="C681" s="31"/>
      <c r="D681" s="31"/>
      <c r="F681" s="32"/>
    </row>
    <row r="682" ht="12.75" customHeight="1">
      <c r="C682" s="31"/>
      <c r="D682" s="31"/>
      <c r="F682" s="32"/>
    </row>
    <row r="683" ht="12.75" customHeight="1">
      <c r="C683" s="31"/>
      <c r="D683" s="31"/>
      <c r="F683" s="32"/>
    </row>
    <row r="684" ht="12.75" customHeight="1">
      <c r="C684" s="31"/>
      <c r="D684" s="31"/>
      <c r="F684" s="32"/>
    </row>
    <row r="685" ht="12.75" customHeight="1">
      <c r="C685" s="31"/>
      <c r="D685" s="31"/>
      <c r="F685" s="32"/>
    </row>
    <row r="686" ht="12.75" customHeight="1">
      <c r="C686" s="31"/>
      <c r="D686" s="31"/>
      <c r="F686" s="32"/>
    </row>
    <row r="687" ht="12.75" customHeight="1">
      <c r="C687" s="31"/>
      <c r="D687" s="31"/>
      <c r="F687" s="32"/>
    </row>
    <row r="688" ht="12.75" customHeight="1">
      <c r="C688" s="31"/>
      <c r="D688" s="31"/>
      <c r="F688" s="32"/>
    </row>
    <row r="689" ht="12.75" customHeight="1">
      <c r="C689" s="31"/>
      <c r="D689" s="31"/>
      <c r="F689" s="32"/>
    </row>
    <row r="690" ht="12.75" customHeight="1">
      <c r="C690" s="31"/>
      <c r="D690" s="31"/>
      <c r="F690" s="32"/>
    </row>
    <row r="691" ht="12.75" customHeight="1">
      <c r="C691" s="31"/>
      <c r="D691" s="31"/>
      <c r="F691" s="32"/>
    </row>
    <row r="692" ht="12.75" customHeight="1">
      <c r="C692" s="31"/>
      <c r="D692" s="31"/>
      <c r="F692" s="32"/>
    </row>
    <row r="693" ht="12.75" customHeight="1">
      <c r="C693" s="31"/>
      <c r="D693" s="31"/>
      <c r="F693" s="32"/>
    </row>
    <row r="694" ht="12.75" customHeight="1">
      <c r="C694" s="31"/>
      <c r="D694" s="31"/>
      <c r="F694" s="32"/>
    </row>
    <row r="695" ht="12.75" customHeight="1">
      <c r="C695" s="31"/>
      <c r="D695" s="31"/>
      <c r="F695" s="32"/>
    </row>
    <row r="696" ht="12.75" customHeight="1">
      <c r="C696" s="31"/>
      <c r="D696" s="31"/>
      <c r="F696" s="32"/>
    </row>
    <row r="697" ht="12.75" customHeight="1">
      <c r="C697" s="31"/>
      <c r="D697" s="31"/>
      <c r="F697" s="32"/>
    </row>
    <row r="698" ht="12.75" customHeight="1">
      <c r="C698" s="31"/>
      <c r="D698" s="31"/>
      <c r="F698" s="32"/>
    </row>
    <row r="699" ht="12.75" customHeight="1">
      <c r="C699" s="31"/>
      <c r="D699" s="31"/>
      <c r="F699" s="32"/>
    </row>
    <row r="700" ht="12.75" customHeight="1">
      <c r="C700" s="31"/>
      <c r="D700" s="31"/>
      <c r="F700" s="32"/>
    </row>
    <row r="701" ht="12.75" customHeight="1">
      <c r="C701" s="31"/>
      <c r="D701" s="31"/>
      <c r="F701" s="32"/>
    </row>
    <row r="702" ht="12.75" customHeight="1">
      <c r="C702" s="31"/>
      <c r="D702" s="31"/>
      <c r="F702" s="32"/>
    </row>
    <row r="703" ht="12.75" customHeight="1">
      <c r="C703" s="31"/>
      <c r="D703" s="31"/>
      <c r="F703" s="32"/>
    </row>
    <row r="704" ht="12.75" customHeight="1">
      <c r="C704" s="31"/>
      <c r="D704" s="31"/>
      <c r="F704" s="32"/>
    </row>
    <row r="705" ht="12.75" customHeight="1">
      <c r="C705" s="31"/>
      <c r="D705" s="31"/>
      <c r="F705" s="32"/>
    </row>
    <row r="706" ht="12.75" customHeight="1">
      <c r="C706" s="31"/>
      <c r="D706" s="31"/>
      <c r="F706" s="32"/>
    </row>
    <row r="707" ht="12.75" customHeight="1">
      <c r="C707" s="31"/>
      <c r="D707" s="31"/>
      <c r="F707" s="32"/>
    </row>
    <row r="708" ht="12.75" customHeight="1">
      <c r="C708" s="31"/>
      <c r="D708" s="31"/>
      <c r="F708" s="32"/>
    </row>
    <row r="709" ht="12.75" customHeight="1">
      <c r="C709" s="31"/>
      <c r="D709" s="31"/>
      <c r="F709" s="32"/>
    </row>
    <row r="710" ht="12.75" customHeight="1">
      <c r="C710" s="31"/>
      <c r="D710" s="31"/>
      <c r="F710" s="32"/>
    </row>
    <row r="711" ht="12.75" customHeight="1">
      <c r="C711" s="31"/>
      <c r="D711" s="31"/>
      <c r="F711" s="32"/>
    </row>
    <row r="712" ht="12.75" customHeight="1">
      <c r="C712" s="31"/>
      <c r="D712" s="31"/>
      <c r="F712" s="32"/>
    </row>
    <row r="713" ht="12.75" customHeight="1">
      <c r="C713" s="31"/>
      <c r="D713" s="31"/>
      <c r="F713" s="32"/>
    </row>
    <row r="714" ht="12.75" customHeight="1">
      <c r="C714" s="31"/>
      <c r="D714" s="31"/>
      <c r="F714" s="32"/>
    </row>
    <row r="715" ht="12.75" customHeight="1">
      <c r="C715" s="31"/>
      <c r="D715" s="31"/>
      <c r="F715" s="32"/>
    </row>
    <row r="716" ht="12.75" customHeight="1">
      <c r="C716" s="31"/>
      <c r="D716" s="31"/>
      <c r="F716" s="32"/>
    </row>
    <row r="717" ht="12.75" customHeight="1">
      <c r="C717" s="31"/>
      <c r="D717" s="31"/>
      <c r="F717" s="32"/>
    </row>
    <row r="718" ht="12.75" customHeight="1">
      <c r="C718" s="31"/>
      <c r="D718" s="31"/>
      <c r="F718" s="32"/>
    </row>
    <row r="719" ht="12.75" customHeight="1">
      <c r="C719" s="31"/>
      <c r="D719" s="31"/>
      <c r="F719" s="32"/>
    </row>
    <row r="720" ht="12.75" customHeight="1">
      <c r="C720" s="31"/>
      <c r="D720" s="31"/>
      <c r="F720" s="32"/>
    </row>
    <row r="721" ht="12.75" customHeight="1">
      <c r="C721" s="31"/>
      <c r="D721" s="31"/>
      <c r="F721" s="32"/>
    </row>
    <row r="722" ht="12.75" customHeight="1">
      <c r="C722" s="31"/>
      <c r="D722" s="31"/>
      <c r="F722" s="32"/>
    </row>
    <row r="723" ht="12.75" customHeight="1">
      <c r="C723" s="31"/>
      <c r="D723" s="31"/>
      <c r="F723" s="32"/>
    </row>
    <row r="724" ht="12.75" customHeight="1">
      <c r="C724" s="31"/>
      <c r="D724" s="31"/>
      <c r="F724" s="32"/>
    </row>
    <row r="725" ht="12.75" customHeight="1">
      <c r="C725" s="31"/>
      <c r="D725" s="31"/>
      <c r="F725" s="32"/>
    </row>
    <row r="726" ht="12.75" customHeight="1">
      <c r="C726" s="31"/>
      <c r="D726" s="31"/>
      <c r="F726" s="32"/>
    </row>
    <row r="727" ht="12.75" customHeight="1">
      <c r="C727" s="31"/>
      <c r="D727" s="31"/>
      <c r="F727" s="32"/>
    </row>
    <row r="728" ht="12.75" customHeight="1">
      <c r="C728" s="31"/>
      <c r="D728" s="31"/>
      <c r="F728" s="32"/>
    </row>
    <row r="729" ht="12.75" customHeight="1">
      <c r="C729" s="31"/>
      <c r="D729" s="31"/>
      <c r="F729" s="32"/>
    </row>
    <row r="730" ht="12.75" customHeight="1">
      <c r="C730" s="31"/>
      <c r="D730" s="31"/>
      <c r="F730" s="32"/>
    </row>
    <row r="731" ht="12.75" customHeight="1">
      <c r="C731" s="31"/>
      <c r="D731" s="31"/>
      <c r="F731" s="32"/>
    </row>
    <row r="732" ht="12.75" customHeight="1">
      <c r="C732" s="31"/>
      <c r="D732" s="31"/>
      <c r="F732" s="32"/>
    </row>
    <row r="733" ht="12.75" customHeight="1">
      <c r="C733" s="31"/>
      <c r="D733" s="31"/>
      <c r="F733" s="32"/>
    </row>
    <row r="734" ht="12.75" customHeight="1">
      <c r="C734" s="31"/>
      <c r="D734" s="31"/>
      <c r="F734" s="32"/>
    </row>
    <row r="735" ht="12.75" customHeight="1">
      <c r="C735" s="31"/>
      <c r="D735" s="31"/>
      <c r="F735" s="32"/>
    </row>
    <row r="736" ht="12.75" customHeight="1">
      <c r="C736" s="31"/>
      <c r="D736" s="31"/>
      <c r="F736" s="32"/>
    </row>
    <row r="737" ht="12.75" customHeight="1">
      <c r="C737" s="31"/>
      <c r="D737" s="31"/>
      <c r="F737" s="32"/>
    </row>
    <row r="738" ht="12.75" customHeight="1">
      <c r="C738" s="31"/>
      <c r="D738" s="31"/>
      <c r="F738" s="32"/>
    </row>
    <row r="739" ht="12.75" customHeight="1">
      <c r="C739" s="31"/>
      <c r="D739" s="31"/>
      <c r="F739" s="32"/>
    </row>
    <row r="740" ht="12.75" customHeight="1">
      <c r="C740" s="31"/>
      <c r="D740" s="31"/>
      <c r="F740" s="32"/>
    </row>
    <row r="741" ht="12.75" customHeight="1">
      <c r="C741" s="31"/>
      <c r="D741" s="31"/>
      <c r="F741" s="32"/>
    </row>
    <row r="742" ht="12.75" customHeight="1">
      <c r="C742" s="31"/>
      <c r="D742" s="31"/>
      <c r="F742" s="32"/>
    </row>
    <row r="743" ht="12.75" customHeight="1">
      <c r="C743" s="31"/>
      <c r="D743" s="31"/>
      <c r="F743" s="32"/>
    </row>
    <row r="744" ht="12.75" customHeight="1">
      <c r="C744" s="31"/>
      <c r="D744" s="31"/>
      <c r="F744" s="32"/>
    </row>
    <row r="745" ht="12.75" customHeight="1">
      <c r="C745" s="31"/>
      <c r="D745" s="31"/>
      <c r="F745" s="32"/>
    </row>
    <row r="746" ht="12.75" customHeight="1">
      <c r="C746" s="31"/>
      <c r="D746" s="31"/>
      <c r="F746" s="32"/>
    </row>
    <row r="747" ht="12.75" customHeight="1">
      <c r="C747" s="31"/>
      <c r="D747" s="31"/>
      <c r="F747" s="32"/>
    </row>
    <row r="748" ht="12.75" customHeight="1">
      <c r="C748" s="31"/>
      <c r="D748" s="31"/>
      <c r="F748" s="32"/>
    </row>
    <row r="749" ht="12.75" customHeight="1">
      <c r="C749" s="31"/>
      <c r="D749" s="31"/>
      <c r="F749" s="32"/>
    </row>
    <row r="750" ht="12.75" customHeight="1">
      <c r="C750" s="31"/>
      <c r="D750" s="31"/>
      <c r="F750" s="32"/>
    </row>
    <row r="751" ht="12.75" customHeight="1">
      <c r="C751" s="31"/>
      <c r="D751" s="31"/>
      <c r="F751" s="32"/>
    </row>
    <row r="752" ht="12.75" customHeight="1">
      <c r="C752" s="31"/>
      <c r="D752" s="31"/>
      <c r="F752" s="32"/>
    </row>
    <row r="753" ht="12.75" customHeight="1">
      <c r="C753" s="31"/>
      <c r="D753" s="31"/>
      <c r="F753" s="32"/>
    </row>
    <row r="754" ht="12.75" customHeight="1">
      <c r="C754" s="31"/>
      <c r="D754" s="31"/>
      <c r="F754" s="32"/>
    </row>
    <row r="755" ht="12.75" customHeight="1">
      <c r="C755" s="31"/>
      <c r="D755" s="31"/>
      <c r="F755" s="32"/>
    </row>
    <row r="756" ht="12.75" customHeight="1">
      <c r="C756" s="31"/>
      <c r="D756" s="31"/>
      <c r="F756" s="32"/>
    </row>
    <row r="757" ht="12.75" customHeight="1">
      <c r="C757" s="31"/>
      <c r="D757" s="31"/>
      <c r="F757" s="32"/>
    </row>
    <row r="758" ht="12.75" customHeight="1">
      <c r="C758" s="31"/>
      <c r="D758" s="31"/>
      <c r="F758" s="32"/>
    </row>
    <row r="759" ht="12.75" customHeight="1">
      <c r="C759" s="31"/>
      <c r="D759" s="31"/>
      <c r="F759" s="32"/>
    </row>
    <row r="760" ht="12.75" customHeight="1">
      <c r="C760" s="31"/>
      <c r="D760" s="31"/>
      <c r="F760" s="32"/>
    </row>
    <row r="761" ht="12.75" customHeight="1">
      <c r="C761" s="31"/>
      <c r="D761" s="31"/>
      <c r="F761" s="32"/>
    </row>
    <row r="762" ht="12.75" customHeight="1">
      <c r="C762" s="31"/>
      <c r="D762" s="31"/>
      <c r="F762" s="32"/>
    </row>
    <row r="763" ht="12.75" customHeight="1">
      <c r="C763" s="31"/>
      <c r="D763" s="31"/>
      <c r="F763" s="32"/>
    </row>
    <row r="764" ht="12.75" customHeight="1">
      <c r="C764" s="31"/>
      <c r="D764" s="31"/>
      <c r="F764" s="32"/>
    </row>
    <row r="765" ht="12.75" customHeight="1">
      <c r="C765" s="31"/>
      <c r="D765" s="31"/>
      <c r="F765" s="32"/>
    </row>
    <row r="766" ht="12.75" customHeight="1">
      <c r="C766" s="31"/>
      <c r="D766" s="31"/>
      <c r="F766" s="32"/>
    </row>
    <row r="767" ht="12.75" customHeight="1">
      <c r="C767" s="31"/>
      <c r="D767" s="31"/>
      <c r="F767" s="32"/>
    </row>
    <row r="768" ht="12.75" customHeight="1">
      <c r="C768" s="31"/>
      <c r="D768" s="31"/>
      <c r="F768" s="32"/>
    </row>
    <row r="769" ht="12.75" customHeight="1">
      <c r="C769" s="31"/>
      <c r="D769" s="31"/>
      <c r="F769" s="32"/>
    </row>
    <row r="770" ht="12.75" customHeight="1">
      <c r="C770" s="31"/>
      <c r="D770" s="31"/>
      <c r="F770" s="32"/>
    </row>
    <row r="771" ht="12.75" customHeight="1">
      <c r="C771" s="31"/>
      <c r="D771" s="31"/>
      <c r="F771" s="32"/>
    </row>
    <row r="772" ht="12.75" customHeight="1">
      <c r="C772" s="31"/>
      <c r="D772" s="31"/>
      <c r="F772" s="32"/>
    </row>
    <row r="773" ht="12.75" customHeight="1">
      <c r="C773" s="31"/>
      <c r="D773" s="31"/>
      <c r="F773" s="32"/>
    </row>
    <row r="774" ht="12.75" customHeight="1">
      <c r="C774" s="31"/>
      <c r="D774" s="31"/>
      <c r="F774" s="32"/>
    </row>
    <row r="775" ht="12.75" customHeight="1">
      <c r="C775" s="31"/>
      <c r="D775" s="31"/>
      <c r="F775" s="32"/>
    </row>
    <row r="776" ht="12.75" customHeight="1">
      <c r="C776" s="31"/>
      <c r="D776" s="31"/>
      <c r="F776" s="32"/>
    </row>
    <row r="777" ht="12.75" customHeight="1">
      <c r="C777" s="31"/>
      <c r="D777" s="31"/>
      <c r="F777" s="32"/>
    </row>
    <row r="778" ht="12.75" customHeight="1">
      <c r="C778" s="31"/>
      <c r="D778" s="31"/>
      <c r="F778" s="32"/>
    </row>
    <row r="779" ht="12.75" customHeight="1">
      <c r="C779" s="31"/>
      <c r="D779" s="31"/>
      <c r="F779" s="32"/>
    </row>
    <row r="780" ht="12.75" customHeight="1">
      <c r="C780" s="31"/>
      <c r="D780" s="31"/>
      <c r="F780" s="32"/>
    </row>
    <row r="781" ht="12.75" customHeight="1">
      <c r="C781" s="31"/>
      <c r="D781" s="31"/>
      <c r="F781" s="32"/>
    </row>
    <row r="782" ht="12.75" customHeight="1">
      <c r="C782" s="31"/>
      <c r="D782" s="31"/>
      <c r="F782" s="32"/>
    </row>
    <row r="783" ht="12.75" customHeight="1">
      <c r="C783" s="31"/>
      <c r="D783" s="31"/>
      <c r="F783" s="32"/>
    </row>
    <row r="784" ht="12.75" customHeight="1">
      <c r="C784" s="31"/>
      <c r="D784" s="31"/>
      <c r="F784" s="32"/>
    </row>
    <row r="785" ht="12.75" customHeight="1">
      <c r="C785" s="31"/>
      <c r="D785" s="31"/>
      <c r="F785" s="32"/>
    </row>
    <row r="786" ht="12.75" customHeight="1">
      <c r="C786" s="31"/>
      <c r="D786" s="31"/>
      <c r="F786" s="32"/>
    </row>
    <row r="787" ht="12.75" customHeight="1">
      <c r="C787" s="31"/>
      <c r="D787" s="31"/>
      <c r="F787" s="32"/>
    </row>
    <row r="788" ht="12.75" customHeight="1">
      <c r="C788" s="31"/>
      <c r="D788" s="31"/>
      <c r="F788" s="32"/>
    </row>
    <row r="789" ht="12.75" customHeight="1">
      <c r="C789" s="31"/>
      <c r="D789" s="31"/>
      <c r="F789" s="32"/>
    </row>
    <row r="790" ht="12.75" customHeight="1">
      <c r="C790" s="31"/>
      <c r="D790" s="31"/>
      <c r="F790" s="32"/>
    </row>
    <row r="791" ht="12.75" customHeight="1">
      <c r="C791" s="31"/>
      <c r="D791" s="31"/>
      <c r="F791" s="32"/>
    </row>
    <row r="792" ht="12.75" customHeight="1">
      <c r="C792" s="31"/>
      <c r="D792" s="31"/>
      <c r="F792" s="32"/>
    </row>
    <row r="793" ht="12.75" customHeight="1">
      <c r="C793" s="31"/>
      <c r="D793" s="31"/>
      <c r="F793" s="32"/>
    </row>
    <row r="794" ht="12.75" customHeight="1">
      <c r="C794" s="31"/>
      <c r="D794" s="31"/>
      <c r="F794" s="32"/>
    </row>
    <row r="795" ht="12.75" customHeight="1">
      <c r="C795" s="31"/>
      <c r="D795" s="31"/>
      <c r="F795" s="32"/>
    </row>
    <row r="796" ht="12.75" customHeight="1">
      <c r="C796" s="31"/>
      <c r="D796" s="31"/>
      <c r="F796" s="32"/>
    </row>
    <row r="797" ht="12.75" customHeight="1">
      <c r="C797" s="31"/>
      <c r="D797" s="31"/>
      <c r="F797" s="32"/>
    </row>
    <row r="798" ht="12.75" customHeight="1">
      <c r="C798" s="31"/>
      <c r="D798" s="31"/>
      <c r="F798" s="32"/>
    </row>
    <row r="799" ht="12.75" customHeight="1">
      <c r="C799" s="31"/>
      <c r="D799" s="31"/>
      <c r="F799" s="32"/>
    </row>
    <row r="800" ht="12.75" customHeight="1">
      <c r="C800" s="31"/>
      <c r="D800" s="31"/>
      <c r="F800" s="32"/>
    </row>
    <row r="801" ht="12.75" customHeight="1">
      <c r="C801" s="31"/>
      <c r="D801" s="31"/>
      <c r="F801" s="32"/>
    </row>
    <row r="802" ht="12.75" customHeight="1">
      <c r="C802" s="31"/>
      <c r="D802" s="31"/>
      <c r="F802" s="32"/>
    </row>
    <row r="803" ht="12.75" customHeight="1">
      <c r="C803" s="31"/>
      <c r="D803" s="31"/>
      <c r="F803" s="32"/>
    </row>
    <row r="804" ht="12.75" customHeight="1">
      <c r="C804" s="31"/>
      <c r="D804" s="31"/>
      <c r="F804" s="32"/>
    </row>
    <row r="805" ht="12.75" customHeight="1">
      <c r="C805" s="31"/>
      <c r="D805" s="31"/>
      <c r="F805" s="32"/>
    </row>
    <row r="806" ht="12.75" customHeight="1">
      <c r="C806" s="31"/>
      <c r="D806" s="31"/>
      <c r="F806" s="32"/>
    </row>
    <row r="807" ht="12.75" customHeight="1">
      <c r="C807" s="31"/>
      <c r="D807" s="31"/>
      <c r="F807" s="32"/>
    </row>
    <row r="808" ht="12.75" customHeight="1">
      <c r="C808" s="31"/>
      <c r="D808" s="31"/>
      <c r="F808" s="32"/>
    </row>
    <row r="809" ht="12.75" customHeight="1">
      <c r="C809" s="31"/>
      <c r="D809" s="31"/>
      <c r="F809" s="32"/>
    </row>
    <row r="810" ht="12.75" customHeight="1">
      <c r="C810" s="31"/>
      <c r="D810" s="31"/>
      <c r="F810" s="32"/>
    </row>
    <row r="811" ht="12.75" customHeight="1">
      <c r="C811" s="31"/>
      <c r="D811" s="31"/>
      <c r="F811" s="32"/>
    </row>
    <row r="812" ht="12.75" customHeight="1">
      <c r="C812" s="31"/>
      <c r="D812" s="31"/>
      <c r="F812" s="32"/>
    </row>
    <row r="813" ht="12.75" customHeight="1">
      <c r="C813" s="31"/>
      <c r="D813" s="31"/>
      <c r="F813" s="32"/>
    </row>
    <row r="814" ht="12.75" customHeight="1">
      <c r="C814" s="31"/>
      <c r="D814" s="31"/>
      <c r="F814" s="32"/>
    </row>
    <row r="815" ht="12.75" customHeight="1">
      <c r="C815" s="31"/>
      <c r="D815" s="31"/>
      <c r="F815" s="32"/>
    </row>
    <row r="816" ht="12.75" customHeight="1">
      <c r="C816" s="31"/>
      <c r="D816" s="31"/>
      <c r="F816" s="32"/>
    </row>
    <row r="817" ht="12.75" customHeight="1">
      <c r="C817" s="31"/>
      <c r="D817" s="31"/>
      <c r="F817" s="32"/>
    </row>
    <row r="818" ht="12.75" customHeight="1">
      <c r="C818" s="31"/>
      <c r="D818" s="31"/>
      <c r="F818" s="32"/>
    </row>
    <row r="819" ht="12.75" customHeight="1">
      <c r="C819" s="31"/>
      <c r="D819" s="31"/>
      <c r="F819" s="32"/>
    </row>
    <row r="820" ht="12.75" customHeight="1">
      <c r="C820" s="31"/>
      <c r="D820" s="31"/>
      <c r="F820" s="32"/>
    </row>
    <row r="821" ht="12.75" customHeight="1">
      <c r="C821" s="31"/>
      <c r="D821" s="31"/>
      <c r="F821" s="32"/>
    </row>
    <row r="822" ht="12.75" customHeight="1">
      <c r="C822" s="31"/>
      <c r="D822" s="31"/>
      <c r="F822" s="32"/>
    </row>
    <row r="823" ht="12.75" customHeight="1">
      <c r="C823" s="31"/>
      <c r="D823" s="31"/>
      <c r="F823" s="32"/>
    </row>
    <row r="824" ht="12.75" customHeight="1">
      <c r="C824" s="31"/>
      <c r="D824" s="31"/>
      <c r="F824" s="32"/>
    </row>
    <row r="825" ht="12.75" customHeight="1">
      <c r="C825" s="31"/>
      <c r="D825" s="31"/>
      <c r="F825" s="32"/>
    </row>
    <row r="826" ht="12.75" customHeight="1">
      <c r="C826" s="31"/>
      <c r="D826" s="31"/>
      <c r="F826" s="32"/>
    </row>
    <row r="827" ht="12.75" customHeight="1">
      <c r="C827" s="31"/>
      <c r="D827" s="31"/>
      <c r="F827" s="32"/>
    </row>
    <row r="828" ht="12.75" customHeight="1">
      <c r="C828" s="31"/>
      <c r="D828" s="31"/>
      <c r="F828" s="32"/>
    </row>
    <row r="829" ht="12.75" customHeight="1">
      <c r="C829" s="31"/>
      <c r="D829" s="31"/>
      <c r="F829" s="32"/>
    </row>
    <row r="830" ht="12.75" customHeight="1">
      <c r="C830" s="31"/>
      <c r="D830" s="31"/>
      <c r="F830" s="32"/>
    </row>
    <row r="831" ht="12.75" customHeight="1">
      <c r="C831" s="31"/>
      <c r="D831" s="31"/>
      <c r="F831" s="32"/>
    </row>
    <row r="832" ht="12.75" customHeight="1">
      <c r="C832" s="31"/>
      <c r="D832" s="31"/>
      <c r="F832" s="32"/>
    </row>
    <row r="833" ht="12.75" customHeight="1">
      <c r="C833" s="31"/>
      <c r="D833" s="31"/>
      <c r="F833" s="32"/>
    </row>
    <row r="834" ht="12.75" customHeight="1">
      <c r="C834" s="31"/>
      <c r="D834" s="31"/>
      <c r="F834" s="32"/>
    </row>
    <row r="835" ht="12.75" customHeight="1">
      <c r="C835" s="31"/>
      <c r="D835" s="31"/>
      <c r="F835" s="32"/>
    </row>
    <row r="836" ht="12.75" customHeight="1">
      <c r="C836" s="31"/>
      <c r="D836" s="31"/>
      <c r="F836" s="32"/>
    </row>
    <row r="837" ht="12.75" customHeight="1">
      <c r="C837" s="31"/>
      <c r="D837" s="31"/>
      <c r="F837" s="32"/>
    </row>
    <row r="838" ht="12.75" customHeight="1">
      <c r="C838" s="31"/>
      <c r="D838" s="31"/>
      <c r="F838" s="32"/>
    </row>
    <row r="839" ht="12.75" customHeight="1">
      <c r="C839" s="31"/>
      <c r="D839" s="31"/>
      <c r="F839" s="32"/>
    </row>
    <row r="840" ht="12.75" customHeight="1">
      <c r="C840" s="31"/>
      <c r="D840" s="31"/>
      <c r="F840" s="32"/>
    </row>
    <row r="841" ht="12.75" customHeight="1">
      <c r="C841" s="31"/>
      <c r="D841" s="31"/>
      <c r="F841" s="32"/>
    </row>
    <row r="842" ht="12.75" customHeight="1">
      <c r="C842" s="31"/>
      <c r="D842" s="31"/>
      <c r="F842" s="32"/>
    </row>
    <row r="843" ht="12.75" customHeight="1">
      <c r="C843" s="31"/>
      <c r="D843" s="31"/>
      <c r="F843" s="32"/>
    </row>
    <row r="844" ht="12.75" customHeight="1">
      <c r="C844" s="31"/>
      <c r="D844" s="31"/>
      <c r="F844" s="32"/>
    </row>
    <row r="845" ht="12.75" customHeight="1">
      <c r="C845" s="31"/>
      <c r="D845" s="31"/>
      <c r="F845" s="32"/>
    </row>
    <row r="846" ht="12.75" customHeight="1">
      <c r="C846" s="31"/>
      <c r="D846" s="31"/>
      <c r="F846" s="32"/>
    </row>
    <row r="847" ht="12.75" customHeight="1">
      <c r="C847" s="31"/>
      <c r="D847" s="31"/>
      <c r="F847" s="32"/>
    </row>
    <row r="848" ht="12.75" customHeight="1">
      <c r="C848" s="31"/>
      <c r="D848" s="31"/>
      <c r="F848" s="32"/>
    </row>
    <row r="849" ht="12.75" customHeight="1">
      <c r="C849" s="31"/>
      <c r="D849" s="31"/>
      <c r="F849" s="32"/>
    </row>
    <row r="850" ht="12.75" customHeight="1">
      <c r="C850" s="31"/>
      <c r="D850" s="31"/>
      <c r="F850" s="32"/>
    </row>
    <row r="851" ht="12.75" customHeight="1">
      <c r="C851" s="31"/>
      <c r="D851" s="31"/>
      <c r="F851" s="32"/>
    </row>
    <row r="852" ht="12.75" customHeight="1">
      <c r="C852" s="31"/>
      <c r="D852" s="31"/>
      <c r="F852" s="32"/>
    </row>
    <row r="853" ht="12.75" customHeight="1">
      <c r="C853" s="31"/>
      <c r="D853" s="31"/>
      <c r="F853" s="32"/>
    </row>
    <row r="854" ht="12.75" customHeight="1">
      <c r="C854" s="31"/>
      <c r="D854" s="31"/>
      <c r="F854" s="32"/>
    </row>
    <row r="855" ht="12.75" customHeight="1">
      <c r="C855" s="31"/>
      <c r="D855" s="31"/>
      <c r="F855" s="32"/>
    </row>
    <row r="856" ht="12.75" customHeight="1">
      <c r="C856" s="31"/>
      <c r="D856" s="31"/>
      <c r="F856" s="32"/>
    </row>
    <row r="857" ht="12.75" customHeight="1">
      <c r="C857" s="31"/>
      <c r="D857" s="31"/>
      <c r="F857" s="32"/>
    </row>
    <row r="858" ht="12.75" customHeight="1">
      <c r="C858" s="31"/>
      <c r="D858" s="31"/>
      <c r="F858" s="32"/>
    </row>
    <row r="859" ht="12.75" customHeight="1">
      <c r="C859" s="31"/>
      <c r="D859" s="31"/>
      <c r="F859" s="32"/>
    </row>
    <row r="860" ht="12.75" customHeight="1">
      <c r="C860" s="31"/>
      <c r="D860" s="31"/>
      <c r="F860" s="32"/>
    </row>
    <row r="861" ht="12.75" customHeight="1">
      <c r="C861" s="31"/>
      <c r="D861" s="31"/>
      <c r="F861" s="32"/>
    </row>
    <row r="862" ht="12.75" customHeight="1">
      <c r="C862" s="31"/>
      <c r="D862" s="31"/>
      <c r="F862" s="32"/>
    </row>
    <row r="863" ht="12.75" customHeight="1">
      <c r="C863" s="31"/>
      <c r="D863" s="31"/>
      <c r="F863" s="32"/>
    </row>
    <row r="864" ht="12.75" customHeight="1">
      <c r="C864" s="31"/>
      <c r="D864" s="31"/>
      <c r="F864" s="32"/>
    </row>
    <row r="865" ht="12.75" customHeight="1">
      <c r="C865" s="31"/>
      <c r="D865" s="31"/>
      <c r="F865" s="32"/>
    </row>
    <row r="866" ht="12.75" customHeight="1">
      <c r="C866" s="31"/>
      <c r="D866" s="31"/>
      <c r="F866" s="32"/>
    </row>
    <row r="867" ht="12.75" customHeight="1">
      <c r="C867" s="31"/>
      <c r="D867" s="31"/>
      <c r="F867" s="32"/>
    </row>
    <row r="868" ht="12.75" customHeight="1">
      <c r="C868" s="31"/>
      <c r="D868" s="31"/>
      <c r="F868" s="32"/>
    </row>
    <row r="869" ht="12.75" customHeight="1">
      <c r="C869" s="31"/>
      <c r="D869" s="31"/>
      <c r="F869" s="32"/>
    </row>
    <row r="870" ht="12.75" customHeight="1">
      <c r="C870" s="31"/>
      <c r="D870" s="31"/>
      <c r="F870" s="32"/>
    </row>
    <row r="871" ht="12.75" customHeight="1">
      <c r="C871" s="31"/>
      <c r="D871" s="31"/>
      <c r="F871" s="32"/>
    </row>
    <row r="872" ht="12.75" customHeight="1">
      <c r="C872" s="31"/>
      <c r="D872" s="31"/>
      <c r="F872" s="32"/>
    </row>
    <row r="873" ht="12.75" customHeight="1">
      <c r="C873" s="31"/>
      <c r="D873" s="31"/>
      <c r="F873" s="32"/>
    </row>
    <row r="874" ht="12.75" customHeight="1">
      <c r="C874" s="31"/>
      <c r="D874" s="31"/>
      <c r="F874" s="32"/>
    </row>
    <row r="875" ht="12.75" customHeight="1">
      <c r="C875" s="31"/>
      <c r="D875" s="31"/>
      <c r="F875" s="32"/>
    </row>
    <row r="876" ht="12.75" customHeight="1">
      <c r="C876" s="31"/>
      <c r="D876" s="31"/>
      <c r="F876" s="32"/>
    </row>
    <row r="877" ht="12.75" customHeight="1">
      <c r="C877" s="31"/>
      <c r="D877" s="31"/>
      <c r="F877" s="32"/>
    </row>
    <row r="878" ht="12.75" customHeight="1">
      <c r="C878" s="31"/>
      <c r="D878" s="31"/>
      <c r="F878" s="32"/>
    </row>
    <row r="879" ht="12.75" customHeight="1">
      <c r="C879" s="31"/>
      <c r="D879" s="31"/>
      <c r="F879" s="32"/>
    </row>
    <row r="880" ht="12.75" customHeight="1">
      <c r="C880" s="31"/>
      <c r="D880" s="31"/>
      <c r="F880" s="32"/>
    </row>
    <row r="881" ht="12.75" customHeight="1">
      <c r="C881" s="31"/>
      <c r="D881" s="31"/>
      <c r="F881" s="32"/>
    </row>
    <row r="882" ht="12.75" customHeight="1">
      <c r="C882" s="31"/>
      <c r="D882" s="31"/>
      <c r="F882" s="32"/>
    </row>
    <row r="883" ht="12.75" customHeight="1">
      <c r="C883" s="31"/>
      <c r="D883" s="31"/>
      <c r="F883" s="32"/>
    </row>
    <row r="884" ht="12.75" customHeight="1">
      <c r="C884" s="31"/>
      <c r="D884" s="31"/>
      <c r="F884" s="32"/>
    </row>
    <row r="885" ht="12.75" customHeight="1">
      <c r="C885" s="31"/>
      <c r="D885" s="31"/>
      <c r="F885" s="32"/>
    </row>
    <row r="886" ht="12.75" customHeight="1">
      <c r="C886" s="31"/>
      <c r="D886" s="31"/>
      <c r="F886" s="32"/>
    </row>
    <row r="887" ht="12.75" customHeight="1">
      <c r="C887" s="31"/>
      <c r="D887" s="31"/>
      <c r="F887" s="32"/>
    </row>
    <row r="888" ht="12.75" customHeight="1">
      <c r="C888" s="31"/>
      <c r="D888" s="31"/>
      <c r="F888" s="32"/>
    </row>
    <row r="889" ht="12.75" customHeight="1">
      <c r="C889" s="31"/>
      <c r="D889" s="31"/>
      <c r="F889" s="32"/>
    </row>
    <row r="890" ht="12.75" customHeight="1">
      <c r="C890" s="31"/>
      <c r="D890" s="31"/>
      <c r="F890" s="32"/>
    </row>
    <row r="891" ht="12.75" customHeight="1">
      <c r="C891" s="31"/>
      <c r="D891" s="31"/>
      <c r="F891" s="32"/>
    </row>
    <row r="892" ht="12.75" customHeight="1">
      <c r="C892" s="31"/>
      <c r="D892" s="31"/>
      <c r="F892" s="32"/>
    </row>
    <row r="893" ht="12.75" customHeight="1">
      <c r="C893" s="31"/>
      <c r="D893" s="31"/>
      <c r="F893" s="32"/>
    </row>
    <row r="894" ht="12.75" customHeight="1">
      <c r="C894" s="31"/>
      <c r="D894" s="31"/>
      <c r="F894" s="32"/>
    </row>
    <row r="895" ht="12.75" customHeight="1">
      <c r="C895" s="31"/>
      <c r="D895" s="31"/>
      <c r="F895" s="32"/>
    </row>
    <row r="896" ht="12.75" customHeight="1">
      <c r="C896" s="31"/>
      <c r="D896" s="31"/>
      <c r="F896" s="32"/>
    </row>
    <row r="897" ht="12.75" customHeight="1">
      <c r="C897" s="31"/>
      <c r="D897" s="31"/>
      <c r="F897" s="32"/>
    </row>
    <row r="898" ht="12.75" customHeight="1">
      <c r="C898" s="31"/>
      <c r="D898" s="31"/>
      <c r="F898" s="32"/>
    </row>
    <row r="899" ht="12.75" customHeight="1">
      <c r="C899" s="31"/>
      <c r="D899" s="31"/>
      <c r="F899" s="32"/>
    </row>
    <row r="900" ht="12.75" customHeight="1">
      <c r="C900" s="31"/>
      <c r="D900" s="31"/>
      <c r="F900" s="32"/>
    </row>
    <row r="901" ht="12.75" customHeight="1">
      <c r="C901" s="31"/>
      <c r="D901" s="31"/>
      <c r="F901" s="32"/>
    </row>
    <row r="902" ht="12.75" customHeight="1">
      <c r="C902" s="31"/>
      <c r="D902" s="31"/>
      <c r="F902" s="32"/>
    </row>
    <row r="903" ht="12.75" customHeight="1">
      <c r="C903" s="31"/>
      <c r="D903" s="31"/>
      <c r="F903" s="32"/>
    </row>
    <row r="904" ht="12.75" customHeight="1">
      <c r="C904" s="31"/>
      <c r="D904" s="31"/>
      <c r="F904" s="32"/>
    </row>
    <row r="905" ht="12.75" customHeight="1">
      <c r="C905" s="31"/>
      <c r="D905" s="31"/>
      <c r="F905" s="32"/>
    </row>
    <row r="906" ht="12.75" customHeight="1">
      <c r="C906" s="31"/>
      <c r="D906" s="31"/>
      <c r="F906" s="32"/>
    </row>
    <row r="907" ht="12.75" customHeight="1">
      <c r="C907" s="31"/>
      <c r="D907" s="31"/>
      <c r="F907" s="32"/>
    </row>
    <row r="908" ht="12.75" customHeight="1">
      <c r="C908" s="31"/>
      <c r="D908" s="31"/>
      <c r="F908" s="32"/>
    </row>
    <row r="909" ht="12.75" customHeight="1">
      <c r="C909" s="31"/>
      <c r="D909" s="31"/>
      <c r="F909" s="32"/>
    </row>
    <row r="910" ht="12.75" customHeight="1">
      <c r="C910" s="31"/>
      <c r="D910" s="31"/>
      <c r="F910" s="32"/>
    </row>
    <row r="911" ht="12.75" customHeight="1">
      <c r="C911" s="31"/>
      <c r="D911" s="31"/>
      <c r="F911" s="32"/>
    </row>
    <row r="912" ht="12.75" customHeight="1">
      <c r="C912" s="31"/>
      <c r="D912" s="31"/>
      <c r="F912" s="32"/>
    </row>
    <row r="913" ht="12.75" customHeight="1">
      <c r="C913" s="31"/>
      <c r="D913" s="31"/>
      <c r="F913" s="32"/>
    </row>
    <row r="914" ht="12.75" customHeight="1">
      <c r="C914" s="31"/>
      <c r="D914" s="31"/>
      <c r="F914" s="32"/>
    </row>
    <row r="915" ht="12.75" customHeight="1">
      <c r="C915" s="31"/>
      <c r="D915" s="31"/>
      <c r="F915" s="32"/>
    </row>
    <row r="916" ht="12.75" customHeight="1">
      <c r="C916" s="31"/>
      <c r="D916" s="31"/>
      <c r="F916" s="32"/>
    </row>
    <row r="917" ht="12.75" customHeight="1">
      <c r="C917" s="31"/>
      <c r="D917" s="31"/>
      <c r="F917" s="32"/>
    </row>
    <row r="918" ht="12.75" customHeight="1">
      <c r="C918" s="31"/>
      <c r="D918" s="31"/>
      <c r="F918" s="32"/>
    </row>
    <row r="919" ht="12.75" customHeight="1">
      <c r="C919" s="31"/>
      <c r="D919" s="31"/>
      <c r="F919" s="32"/>
    </row>
    <row r="920" ht="12.75" customHeight="1">
      <c r="C920" s="31"/>
      <c r="D920" s="31"/>
      <c r="F920" s="32"/>
    </row>
    <row r="921" ht="12.75" customHeight="1">
      <c r="C921" s="31"/>
      <c r="D921" s="31"/>
      <c r="F921" s="32"/>
    </row>
    <row r="922" ht="12.75" customHeight="1">
      <c r="C922" s="31"/>
      <c r="D922" s="31"/>
      <c r="F922" s="32"/>
    </row>
    <row r="923" ht="12.75" customHeight="1">
      <c r="C923" s="31"/>
      <c r="D923" s="31"/>
      <c r="F923" s="32"/>
    </row>
    <row r="924" ht="12.75" customHeight="1">
      <c r="C924" s="31"/>
      <c r="D924" s="31"/>
      <c r="F924" s="32"/>
    </row>
    <row r="925" ht="12.75" customHeight="1">
      <c r="C925" s="31"/>
      <c r="D925" s="31"/>
      <c r="F925" s="32"/>
    </row>
    <row r="926" ht="12.75" customHeight="1">
      <c r="C926" s="31"/>
      <c r="D926" s="31"/>
      <c r="F926" s="32"/>
    </row>
    <row r="927" ht="12.75" customHeight="1">
      <c r="C927" s="31"/>
      <c r="D927" s="31"/>
      <c r="F927" s="32"/>
    </row>
    <row r="928" ht="12.75" customHeight="1">
      <c r="C928" s="31"/>
      <c r="D928" s="31"/>
      <c r="F928" s="32"/>
    </row>
    <row r="929" ht="12.75" customHeight="1">
      <c r="C929" s="31"/>
      <c r="D929" s="31"/>
      <c r="F929" s="32"/>
    </row>
    <row r="930" ht="12.75" customHeight="1">
      <c r="C930" s="31"/>
      <c r="D930" s="31"/>
      <c r="F930" s="32"/>
    </row>
    <row r="931" ht="12.75" customHeight="1">
      <c r="C931" s="31"/>
      <c r="D931" s="31"/>
      <c r="F931" s="32"/>
    </row>
    <row r="932" ht="12.75" customHeight="1">
      <c r="C932" s="31"/>
      <c r="D932" s="31"/>
      <c r="F932" s="32"/>
    </row>
    <row r="933" ht="12.75" customHeight="1">
      <c r="C933" s="31"/>
      <c r="D933" s="31"/>
      <c r="F933" s="32"/>
    </row>
    <row r="934" ht="12.75" customHeight="1">
      <c r="C934" s="31"/>
      <c r="D934" s="31"/>
      <c r="F934" s="32"/>
    </row>
    <row r="935" ht="12.75" customHeight="1">
      <c r="C935" s="31"/>
      <c r="D935" s="31"/>
      <c r="F935" s="32"/>
    </row>
    <row r="936" ht="12.75" customHeight="1">
      <c r="C936" s="31"/>
      <c r="D936" s="31"/>
      <c r="F936" s="32"/>
    </row>
    <row r="937" ht="12.75" customHeight="1">
      <c r="C937" s="31"/>
      <c r="D937" s="31"/>
      <c r="F937" s="32"/>
    </row>
    <row r="938" ht="12.75" customHeight="1">
      <c r="C938" s="31"/>
      <c r="D938" s="31"/>
      <c r="F938" s="32"/>
    </row>
    <row r="939" ht="12.75" customHeight="1">
      <c r="C939" s="31"/>
      <c r="D939" s="31"/>
      <c r="F939" s="32"/>
    </row>
    <row r="940" ht="12.75" customHeight="1">
      <c r="C940" s="31"/>
      <c r="D940" s="31"/>
      <c r="F940" s="32"/>
    </row>
    <row r="941" ht="12.75" customHeight="1">
      <c r="C941" s="31"/>
      <c r="D941" s="31"/>
      <c r="F941" s="32"/>
    </row>
    <row r="942" ht="12.75" customHeight="1">
      <c r="C942" s="31"/>
      <c r="D942" s="31"/>
      <c r="F942" s="32"/>
    </row>
    <row r="943" ht="12.75" customHeight="1">
      <c r="C943" s="31"/>
      <c r="D943" s="31"/>
      <c r="F943" s="32"/>
    </row>
    <row r="944" ht="12.75" customHeight="1">
      <c r="C944" s="31"/>
      <c r="D944" s="31"/>
      <c r="F944" s="32"/>
    </row>
    <row r="945" ht="12.75" customHeight="1">
      <c r="C945" s="31"/>
      <c r="D945" s="31"/>
      <c r="F945" s="32"/>
    </row>
    <row r="946" ht="12.75" customHeight="1">
      <c r="C946" s="31"/>
      <c r="D946" s="31"/>
      <c r="F946" s="32"/>
    </row>
    <row r="947" ht="12.75" customHeight="1">
      <c r="C947" s="31"/>
      <c r="D947" s="31"/>
      <c r="F947" s="32"/>
    </row>
    <row r="948" ht="12.75" customHeight="1">
      <c r="C948" s="31"/>
      <c r="D948" s="31"/>
      <c r="F948" s="32"/>
    </row>
    <row r="949" ht="12.75" customHeight="1">
      <c r="C949" s="31"/>
      <c r="D949" s="31"/>
      <c r="F949" s="32"/>
    </row>
    <row r="950" ht="12.75" customHeight="1">
      <c r="C950" s="31"/>
      <c r="D950" s="31"/>
      <c r="F950" s="32"/>
    </row>
    <row r="951" ht="12.75" customHeight="1">
      <c r="C951" s="31"/>
      <c r="D951" s="31"/>
      <c r="F951" s="32"/>
    </row>
    <row r="952" ht="12.75" customHeight="1">
      <c r="C952" s="31"/>
      <c r="D952" s="31"/>
      <c r="F952" s="32"/>
    </row>
    <row r="953" ht="12.75" customHeight="1">
      <c r="C953" s="31"/>
      <c r="D953" s="31"/>
      <c r="F953" s="32"/>
    </row>
    <row r="954" ht="12.75" customHeight="1">
      <c r="C954" s="31"/>
      <c r="D954" s="31"/>
      <c r="F954" s="32"/>
    </row>
    <row r="955" ht="12.75" customHeight="1">
      <c r="C955" s="31"/>
      <c r="D955" s="31"/>
      <c r="F955" s="32"/>
    </row>
    <row r="956" ht="12.75" customHeight="1">
      <c r="C956" s="31"/>
      <c r="D956" s="31"/>
      <c r="F956" s="32"/>
    </row>
    <row r="957" ht="12.75" customHeight="1">
      <c r="C957" s="31"/>
      <c r="D957" s="31"/>
      <c r="F957" s="32"/>
    </row>
    <row r="958" ht="12.75" customHeight="1">
      <c r="C958" s="31"/>
      <c r="D958" s="31"/>
      <c r="F958" s="32"/>
    </row>
    <row r="959" ht="12.75" customHeight="1">
      <c r="C959" s="31"/>
      <c r="D959" s="31"/>
      <c r="F959" s="32"/>
    </row>
    <row r="960" ht="12.75" customHeight="1">
      <c r="C960" s="31"/>
      <c r="D960" s="31"/>
      <c r="F960" s="32"/>
    </row>
    <row r="961" ht="12.75" customHeight="1">
      <c r="C961" s="31"/>
      <c r="D961" s="31"/>
      <c r="F961" s="32"/>
    </row>
    <row r="962" ht="12.75" customHeight="1">
      <c r="C962" s="31"/>
      <c r="D962" s="31"/>
      <c r="F962" s="32"/>
    </row>
    <row r="963" ht="12.75" customHeight="1">
      <c r="C963" s="31"/>
      <c r="D963" s="31"/>
      <c r="F963" s="32"/>
    </row>
    <row r="964" ht="12.75" customHeight="1">
      <c r="C964" s="31"/>
      <c r="D964" s="31"/>
      <c r="F964" s="32"/>
    </row>
    <row r="965" ht="12.75" customHeight="1">
      <c r="C965" s="31"/>
      <c r="D965" s="31"/>
      <c r="F965" s="32"/>
    </row>
    <row r="966" ht="12.75" customHeight="1">
      <c r="C966" s="31"/>
      <c r="D966" s="31"/>
      <c r="F966" s="32"/>
    </row>
    <row r="967" ht="12.75" customHeight="1">
      <c r="C967" s="31"/>
      <c r="D967" s="31"/>
      <c r="F967" s="32"/>
    </row>
    <row r="968" ht="12.75" customHeight="1">
      <c r="C968" s="31"/>
      <c r="D968" s="31"/>
      <c r="F968" s="32"/>
    </row>
    <row r="969" ht="12.75" customHeight="1">
      <c r="C969" s="31"/>
      <c r="D969" s="31"/>
      <c r="F969" s="32"/>
    </row>
    <row r="970" ht="12.75" customHeight="1">
      <c r="C970" s="31"/>
      <c r="D970" s="31"/>
      <c r="F970" s="32"/>
    </row>
    <row r="971" ht="12.75" customHeight="1">
      <c r="C971" s="31"/>
      <c r="D971" s="31"/>
      <c r="F971" s="32"/>
    </row>
    <row r="972" ht="12.75" customHeight="1">
      <c r="C972" s="31"/>
      <c r="D972" s="31"/>
      <c r="F972" s="32"/>
    </row>
    <row r="973" ht="12.75" customHeight="1">
      <c r="C973" s="31"/>
      <c r="D973" s="31"/>
      <c r="F973" s="32"/>
    </row>
    <row r="974" ht="12.75" customHeight="1">
      <c r="C974" s="31"/>
      <c r="D974" s="31"/>
      <c r="F974" s="32"/>
    </row>
    <row r="975" ht="12.75" customHeight="1">
      <c r="C975" s="31"/>
      <c r="D975" s="31"/>
      <c r="F975" s="32"/>
    </row>
    <row r="976" ht="12.75" customHeight="1">
      <c r="C976" s="31"/>
      <c r="D976" s="31"/>
      <c r="F976" s="32"/>
    </row>
    <row r="977" ht="12.75" customHeight="1">
      <c r="C977" s="31"/>
      <c r="D977" s="31"/>
      <c r="F977" s="32"/>
    </row>
    <row r="978" ht="12.75" customHeight="1">
      <c r="C978" s="31"/>
      <c r="D978" s="31"/>
      <c r="F978" s="32"/>
    </row>
    <row r="979" ht="12.75" customHeight="1">
      <c r="C979" s="31"/>
      <c r="D979" s="31"/>
      <c r="F979" s="32"/>
    </row>
    <row r="980" ht="12.75" customHeight="1">
      <c r="C980" s="31"/>
      <c r="D980" s="31"/>
      <c r="F980" s="32"/>
    </row>
    <row r="981" ht="12.75" customHeight="1">
      <c r="C981" s="31"/>
      <c r="D981" s="31"/>
      <c r="F981" s="32"/>
    </row>
    <row r="982" ht="12.75" customHeight="1">
      <c r="C982" s="31"/>
      <c r="D982" s="31"/>
      <c r="F982" s="32"/>
    </row>
    <row r="983" ht="12.75" customHeight="1">
      <c r="C983" s="31"/>
      <c r="D983" s="31"/>
      <c r="F983" s="32"/>
    </row>
    <row r="984" ht="12.75" customHeight="1">
      <c r="C984" s="31"/>
      <c r="D984" s="31"/>
      <c r="F984" s="32"/>
    </row>
    <row r="985" ht="12.75" customHeight="1">
      <c r="C985" s="31"/>
      <c r="D985" s="31"/>
      <c r="F985" s="32"/>
    </row>
    <row r="986" ht="12.75" customHeight="1">
      <c r="C986" s="31"/>
      <c r="D986" s="31"/>
      <c r="F986" s="32"/>
    </row>
    <row r="987" ht="12.75" customHeight="1">
      <c r="C987" s="31"/>
      <c r="D987" s="31"/>
      <c r="F987" s="32"/>
    </row>
    <row r="988" ht="12.75" customHeight="1">
      <c r="C988" s="31"/>
      <c r="D988" s="31"/>
      <c r="F988" s="32"/>
    </row>
    <row r="989" ht="12.75" customHeight="1">
      <c r="C989" s="31"/>
      <c r="D989" s="31"/>
      <c r="F989" s="32"/>
    </row>
    <row r="990" ht="12.75" customHeight="1">
      <c r="C990" s="31"/>
      <c r="D990" s="31"/>
      <c r="F990" s="32"/>
    </row>
    <row r="991" ht="12.75" customHeight="1">
      <c r="C991" s="31"/>
      <c r="D991" s="31"/>
      <c r="F991" s="32"/>
    </row>
    <row r="992" ht="12.75" customHeight="1">
      <c r="C992" s="31"/>
      <c r="D992" s="31"/>
      <c r="F992" s="32"/>
    </row>
    <row r="993" ht="12.75" customHeight="1">
      <c r="C993" s="31"/>
      <c r="D993" s="31"/>
      <c r="F993" s="32"/>
    </row>
    <row r="994" ht="12.75" customHeight="1">
      <c r="C994" s="31"/>
      <c r="D994" s="31"/>
      <c r="F994" s="32"/>
    </row>
    <row r="995" ht="12.75" customHeight="1">
      <c r="C995" s="31"/>
      <c r="D995" s="31"/>
      <c r="F995" s="32"/>
    </row>
    <row r="996" ht="12.75" customHeight="1">
      <c r="C996" s="31"/>
      <c r="D996" s="31"/>
      <c r="F996" s="32"/>
    </row>
    <row r="997" ht="12.75" customHeight="1">
      <c r="C997" s="31"/>
      <c r="D997" s="31"/>
      <c r="F997" s="32"/>
    </row>
    <row r="998" ht="12.75" customHeight="1">
      <c r="C998" s="31"/>
      <c r="D998" s="31"/>
      <c r="F998" s="32"/>
    </row>
    <row r="999" ht="12.75" customHeight="1">
      <c r="C999" s="31"/>
      <c r="D999" s="31"/>
      <c r="F999" s="32"/>
    </row>
    <row r="1000" ht="12.75" customHeight="1">
      <c r="C1000" s="31"/>
      <c r="D1000" s="31"/>
      <c r="F1000" s="32"/>
    </row>
  </sheetData>
  <mergeCells count="13">
    <mergeCell ref="E13:F13"/>
    <mergeCell ref="E14:F14"/>
    <mergeCell ref="E15:F15"/>
    <mergeCell ref="E16:F16"/>
    <mergeCell ref="E17:F17"/>
    <mergeCell ref="B18:F18"/>
    <mergeCell ref="B2:C2"/>
    <mergeCell ref="B6:C6"/>
    <mergeCell ref="B9:C9"/>
    <mergeCell ref="E9:F9"/>
    <mergeCell ref="E10:F10"/>
    <mergeCell ref="E11:F11"/>
    <mergeCell ref="E12:F12"/>
  </mergeCells>
  <dataValidations>
    <dataValidation type="list" allowBlank="1" showInputMessage="1" showErrorMessage="1" prompt=" - " sqref="C10:C17">
      <formula1>$C$3:$C$5</formula1>
    </dataValidation>
  </dataValidations>
  <hyperlinks>
    <hyperlink r:id="rId1" ref="F21"/>
    <hyperlink r:id="rId2" ref="F22"/>
    <hyperlink r:id="rId3" ref="F23"/>
  </hyperlinks>
  <printOptions/>
  <pageMargins bottom="0.75" footer="0.0" header="0.0" left="0.7" right="0.7" top="0.75"/>
  <pageSetup orientation="landscape"/>
  <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2007-02-21T01:19:06Z</dcterms:created>
  <dc:creator>Scott Sehlhorst</dc:creator>
</cp:coreProperties>
</file>

<file path=docProps/custom.xml><?xml version="1.0" encoding="utf-8"?>
<Properties xmlns="http://schemas.openxmlformats.org/officeDocument/2006/custom-properties" xmlns:vt="http://schemas.openxmlformats.org/officeDocument/2006/docPropsVTypes"/>
</file>